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M:\Streetlights\LMI\LMI Invoices\KD, MM or Fixture Replacement Invoices\FY23\Validated Invoice Spreadsheets FY23\"/>
    </mc:Choice>
  </mc:AlternateContent>
  <xr:revisionPtr revIDLastSave="0" documentId="13_ncr:1_{DE8D5BD4-F047-4343-BF48-2CDF46C0F14F}" xr6:coauthVersionLast="47" xr6:coauthVersionMax="47" xr10:uidLastSave="{00000000-0000-0000-0000-000000000000}"/>
  <bookViews>
    <workbookView xWindow="-120" yWindow="-120" windowWidth="29040" windowHeight="15840" xr2:uid="{06CBB2C4-77F0-4C16-988A-216CE197F2E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6" i="1" l="1"/>
  <c r="H49" i="1" s="1"/>
  <c r="H3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Bland, Vivian</author>
  </authors>
  <commentList>
    <comment ref="C24" authorId="0" shapeId="0" xr:uid="{C28FB487-DEA5-4AA7-8AF7-9A9C2BE2E0CF}">
      <text>
        <r>
          <rPr>
            <b/>
            <sz val="9"/>
            <color indexed="81"/>
            <rFont val="Tahoma"/>
            <family val="2"/>
          </rPr>
          <t>Bland, Vivian:</t>
        </r>
        <r>
          <rPr>
            <sz val="9"/>
            <color indexed="81"/>
            <rFont val="Tahoma"/>
            <family val="2"/>
          </rPr>
          <t xml:space="preserve">
Caller is reporting that street light is in need of repairs. States the top of the light is broken and hanging on by the electrical wires and needs to be addressed asap.</t>
        </r>
      </text>
    </comment>
  </commentList>
</comments>
</file>

<file path=xl/sharedStrings.xml><?xml version="1.0" encoding="utf-8"?>
<sst xmlns="http://schemas.openxmlformats.org/spreadsheetml/2006/main" count="244" uniqueCount="151">
  <si>
    <t>Invoice Worksheet</t>
  </si>
  <si>
    <t>DATE</t>
  </si>
  <si>
    <t xml:space="preserve">INVOICE # </t>
  </si>
  <si>
    <t>KNOCKDOWNS</t>
  </si>
  <si>
    <t>CALL #</t>
  </si>
  <si>
    <t>STREET NAME</t>
  </si>
  <si>
    <t>POLE #</t>
  </si>
  <si>
    <t>SERVICE
 DATE</t>
  </si>
  <si>
    <t>ITEM #</t>
  </si>
  <si>
    <t>DESCRIPTION</t>
  </si>
  <si>
    <t>TOTAL</t>
  </si>
  <si>
    <t>ADDITIONAL ITEMS</t>
  </si>
  <si>
    <t>INVOICE TOTAL</t>
  </si>
  <si>
    <t>LINE</t>
  </si>
  <si>
    <t>Total Knockdowns</t>
  </si>
  <si>
    <t>Total Additional Items</t>
  </si>
  <si>
    <t>JOB #</t>
  </si>
  <si>
    <t>MON110</t>
  </si>
  <si>
    <t>SCOPE OF WORK:</t>
  </si>
  <si>
    <t>Miracle Drive</t>
  </si>
  <si>
    <t>20018</t>
  </si>
  <si>
    <t>KDPOLE16 16' Black Fiberglass</t>
  </si>
  <si>
    <t>20019</t>
  </si>
  <si>
    <t>Stableview Court</t>
  </si>
  <si>
    <t>08001</t>
  </si>
  <si>
    <t>Plum Creek Drive</t>
  </si>
  <si>
    <t>08027</t>
  </si>
  <si>
    <t>KDC36 Colonial Post Top &amp; Pole # 15 or # 16 (16' fiberglass)</t>
  </si>
  <si>
    <t>Various</t>
  </si>
  <si>
    <t>3/16/2023 thru 3/31/2023</t>
  </si>
  <si>
    <t>Wild Olive Drive</t>
  </si>
  <si>
    <t>08002</t>
  </si>
  <si>
    <t>Pic sent on 3/16</t>
  </si>
  <si>
    <t>220812-126</t>
  </si>
  <si>
    <t>Georgia Avenue</t>
  </si>
  <si>
    <t>08118</t>
  </si>
  <si>
    <t>KDLUM08 Silver Spring Ped Teardrop</t>
  </si>
  <si>
    <t>Per Andrew Fisher</t>
  </si>
  <si>
    <t>Turnmore Road</t>
  </si>
  <si>
    <t>13012</t>
  </si>
  <si>
    <t>(LABOR ONLY)KDC36 Colonial Post Top &amp; Pole # 15 or # 16 (16' fiberglass) (Removed and reinstalled pole.)(2 labor only)</t>
  </si>
  <si>
    <t>Pic sent on 3/21</t>
  </si>
  <si>
    <t>230315-105</t>
  </si>
  <si>
    <t>Silent Wood Way</t>
  </si>
  <si>
    <t>14006</t>
  </si>
  <si>
    <t>Pic sent on 3/22</t>
  </si>
  <si>
    <t>230320-109</t>
  </si>
  <si>
    <t>Cambell Drive</t>
  </si>
  <si>
    <t>09002</t>
  </si>
  <si>
    <t>230309-111</t>
  </si>
  <si>
    <t>Lochaven Court</t>
  </si>
  <si>
    <t>20006</t>
  </si>
  <si>
    <t>230314-103</t>
  </si>
  <si>
    <t>Rubin Manor Lane</t>
  </si>
  <si>
    <t>23003</t>
  </si>
  <si>
    <t>230320-102</t>
  </si>
  <si>
    <t>Royal Dominion Drive</t>
  </si>
  <si>
    <t>07003</t>
  </si>
  <si>
    <t>230321-102</t>
  </si>
  <si>
    <t>(LABOR ONLY)KDC36 Colonial Post Top &amp; Pole # 15 or # 16 (16' fiberglass) (Straightened)</t>
  </si>
  <si>
    <t>KDLUM14 Washington Globe</t>
  </si>
  <si>
    <t>230322-102</t>
  </si>
  <si>
    <t>Paddockview Drive</t>
  </si>
  <si>
    <t>08031</t>
  </si>
  <si>
    <t>Pic sent on 3/23</t>
  </si>
  <si>
    <t>230322-103</t>
  </si>
  <si>
    <t>230322-104</t>
  </si>
  <si>
    <t>230322-106</t>
  </si>
  <si>
    <t>230323-108</t>
  </si>
  <si>
    <t>Mill View Court</t>
  </si>
  <si>
    <t>05012</t>
  </si>
  <si>
    <t>Pic sent on 3/27</t>
  </si>
  <si>
    <t>230323-102</t>
  </si>
  <si>
    <t>Heritage Hills Drive</t>
  </si>
  <si>
    <t>19005</t>
  </si>
  <si>
    <t>230206-101</t>
  </si>
  <si>
    <t>Montrose Road</t>
  </si>
  <si>
    <t>14032</t>
  </si>
  <si>
    <t>230328-101</t>
  </si>
  <si>
    <t>08036</t>
  </si>
  <si>
    <t>Pic sent on 3/28</t>
  </si>
  <si>
    <t>230327-106</t>
  </si>
  <si>
    <t>Alcinda Lane</t>
  </si>
  <si>
    <t>11001</t>
  </si>
  <si>
    <t>Pic sent on 3/30</t>
  </si>
  <si>
    <t>230327-108</t>
  </si>
  <si>
    <t>11003</t>
  </si>
  <si>
    <t>230327-112</t>
  </si>
  <si>
    <t>Poweder House Drive</t>
  </si>
  <si>
    <t>04002</t>
  </si>
  <si>
    <t>230329-101</t>
  </si>
  <si>
    <t>Abbey Manor Drive</t>
  </si>
  <si>
    <t>18008</t>
  </si>
  <si>
    <t>230320-101</t>
  </si>
  <si>
    <t>Fulks Farm Road</t>
  </si>
  <si>
    <t>KDLUM01 Colonial Post-Top</t>
  </si>
  <si>
    <t>Service and Relamping</t>
  </si>
  <si>
    <t>S&amp;R01 Non-Traffic Signal Mounted(15.02)(1602)</t>
  </si>
  <si>
    <t>S&amp;R02 Traffic Signal Mounted(20.39)(7)</t>
  </si>
  <si>
    <t>Pic Sent</t>
  </si>
  <si>
    <t>LED</t>
  </si>
  <si>
    <t>REDSIDENTS INFO</t>
  </si>
  <si>
    <t>NOTES</t>
  </si>
  <si>
    <t xml:space="preserve">CBD  </t>
  </si>
  <si>
    <t>CONTROL ID</t>
  </si>
  <si>
    <t>REPORTED AS</t>
  </si>
  <si>
    <t>Silver Spring</t>
  </si>
  <si>
    <t>mike.moore@montgomerycountymd.gov</t>
  </si>
  <si>
    <t>Outage</t>
  </si>
  <si>
    <t>knockdown</t>
  </si>
  <si>
    <t>NO</t>
  </si>
  <si>
    <t>N/A</t>
  </si>
  <si>
    <t>shannon.shaffer@starrcateringgroup.com</t>
  </si>
  <si>
    <t>MIKE WADE (301) 869-1343  mwade@aeieng.com</t>
  </si>
  <si>
    <t>Srirama Velivela 3019435389	svelivela@gmail.com</t>
  </si>
  <si>
    <t>Replaced_Fixture_&amp;_Pole 03/22/2023</t>
  </si>
  <si>
    <t>DOT 2407772130 vivian.lewis@montgomerycountymd.gov</t>
  </si>
  <si>
    <t>Straightened_Pole 03/22/2023</t>
  </si>
  <si>
    <t>Leaning Pole</t>
  </si>
  <si>
    <t>Straightened_Pole 03/23/2023</t>
  </si>
  <si>
    <t>Replaced_Pole_Only	03/23/2023</t>
  </si>
  <si>
    <t>Straightened_Pole  03/23/2023</t>
  </si>
  <si>
    <t>Replaced_Pole_Only	03/27/2023</t>
  </si>
  <si>
    <t>Lens Broken</t>
  </si>
  <si>
    <t>Truc Desa 3154814896	ttdesa@yahoo.com</t>
  </si>
  <si>
    <t>Replaced_Fixture 03/27/2023</t>
  </si>
  <si>
    <t>Replaced_Fixture 03/28/2023</t>
  </si>
  <si>
    <t>Globe Broken</t>
  </si>
  <si>
    <t>Alex Riveria	8772797373	arivera@lightingmaintenance.com</t>
  </si>
  <si>
    <t xml:space="preserve">	Straightened_Pole	03/29/2023</t>
  </si>
  <si>
    <t>Straightened_Pole	03/29/2023</t>
  </si>
  <si>
    <t>Straightened_Pole	03/30/2023</t>
  </si>
  <si>
    <t>janeth repie	5713314255	jmrepie@aol.com</t>
  </si>
  <si>
    <t xml:space="preserve">Janeth Repie	(571) 331-4255	jmrepie@aol.com	</t>
  </si>
  <si>
    <t>Daniel Finan	2026319828	danfin057@gmail.com</t>
  </si>
  <si>
    <t>Jennifer Dixon	3019486666	jdixon@tmgainc.com</t>
  </si>
  <si>
    <t>JJ  301-358 2640	jjacinto@lightingmaintenance.com</t>
  </si>
  <si>
    <t>Light_Working_on_Arrival 03/30/2023</t>
  </si>
  <si>
    <t>230316-105</t>
  </si>
  <si>
    <t>Knockdown</t>
  </si>
  <si>
    <t>Adam Broms 3018448834</t>
  </si>
  <si>
    <t>Replaced Fixture and Pole 3/17/2023</t>
  </si>
  <si>
    <t>No</t>
  </si>
  <si>
    <t>Replaced Fixture 3/16/2023</t>
  </si>
  <si>
    <t>Replaced pole 3/20/2023</t>
  </si>
  <si>
    <t>Replaced fixture and pole 3/21/2023</t>
  </si>
  <si>
    <t>No Pic</t>
  </si>
  <si>
    <t>Replaced pole and fixture 3/21/23</t>
  </si>
  <si>
    <t>Replaced pole and fixture 3/22/23</t>
  </si>
  <si>
    <t>straightened_Pole 03/23/2023</t>
  </si>
  <si>
    <t>Pic sent 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</si>
</sst>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46"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Times New Roman"/>
      <family val="1"/>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5"/>
      <color theme="1"/>
      <name val="Times New Roman"/>
      <family val="1"/>
    </font>
    <font>
      <b/>
      <sz val="15"/>
      <color rgb="FFFF0000"/>
      <name val="Calibri"/>
      <family val="2"/>
      <scheme val="minor"/>
    </font>
    <font>
      <sz val="15"/>
      <color theme="1"/>
      <name val="Calibri"/>
      <family val="2"/>
      <scheme val="minor"/>
    </font>
    <font>
      <sz val="15"/>
      <color theme="1"/>
      <name val="Times New Roman"/>
      <family val="1"/>
    </font>
    <font>
      <b/>
      <sz val="15"/>
      <name val="Times New Roman"/>
      <family val="1"/>
    </font>
    <font>
      <b/>
      <sz val="15"/>
      <color rgb="FFFF0000"/>
      <name val="Times New Roman"/>
      <family val="1"/>
    </font>
    <font>
      <b/>
      <u/>
      <sz val="15"/>
      <name val="Times New Roman"/>
      <family val="1"/>
    </font>
    <font>
      <b/>
      <sz val="20"/>
      <name val="Times New Roman"/>
      <family val="1"/>
    </font>
    <font>
      <b/>
      <sz val="20"/>
      <color theme="1"/>
      <name val="Times New Roman"/>
      <family val="1"/>
    </font>
    <font>
      <b/>
      <sz val="20"/>
      <name val="Calibri"/>
      <family val="2"/>
      <scheme val="minor"/>
    </font>
    <font>
      <b/>
      <sz val="20"/>
      <color theme="1"/>
      <name val="Calibri"/>
      <family val="2"/>
      <scheme val="minor"/>
    </font>
    <font>
      <b/>
      <sz val="20"/>
      <color theme="1" tint="0.249977111117893"/>
      <name val="Calibri"/>
      <family val="2"/>
      <scheme val="minor"/>
    </font>
    <font>
      <sz val="20"/>
      <color theme="1"/>
      <name val="Calibri"/>
      <family val="2"/>
      <scheme val="minor"/>
    </font>
    <font>
      <b/>
      <sz val="20"/>
      <color rgb="FFFF0000"/>
      <name val="Calibri"/>
      <family val="2"/>
      <scheme val="minor"/>
    </font>
    <font>
      <sz val="20"/>
      <color theme="1"/>
      <name val="Times New Roman"/>
      <family val="1"/>
    </font>
    <font>
      <u/>
      <sz val="11"/>
      <color theme="10"/>
      <name val="Calibri"/>
      <family val="2"/>
      <scheme val="minor"/>
    </font>
    <font>
      <sz val="14"/>
      <color theme="1"/>
      <name val="Calibri"/>
      <family val="2"/>
      <scheme val="minor"/>
    </font>
    <font>
      <b/>
      <sz val="14"/>
      <color rgb="FFFF0000"/>
      <name val="Calibri"/>
      <family val="2"/>
      <scheme val="minor"/>
    </font>
    <font>
      <u/>
      <sz val="14"/>
      <color theme="10"/>
      <name val="Calibri"/>
      <family val="2"/>
      <scheme val="minor"/>
    </font>
    <font>
      <sz val="14"/>
      <color theme="1"/>
      <name val="Times New Roman"/>
      <family val="1"/>
    </font>
    <font>
      <b/>
      <sz val="14"/>
      <color theme="1"/>
      <name val="Calibri"/>
      <family val="2"/>
      <scheme val="minor"/>
    </font>
    <font>
      <b/>
      <sz val="14"/>
      <name val="Times New Roman"/>
      <family val="1"/>
    </font>
    <font>
      <b/>
      <u/>
      <sz val="14"/>
      <color theme="1"/>
      <name val="Times New Roman"/>
      <family val="1"/>
    </font>
    <font>
      <sz val="14"/>
      <name val="Calibri"/>
      <family val="2"/>
      <scheme val="minor"/>
    </font>
    <font>
      <sz val="14"/>
      <color rgb="FF000000"/>
      <name val="Calibri"/>
      <family val="2"/>
      <scheme val="minor"/>
    </font>
    <font>
      <sz val="9"/>
      <color indexed="81"/>
      <name val="Tahoma"/>
      <family val="2"/>
    </font>
    <font>
      <b/>
      <sz val="9"/>
      <color indexed="81"/>
      <name val="Tahoma"/>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9" tint="0.39997558519241921"/>
        <bgColor indexed="64"/>
      </patternFill>
    </fill>
    <fill>
      <patternFill patternType="solid">
        <fgColor rgb="FF92D05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47">
    <xf numFmtId="0" fontId="0"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4" fillId="0" borderId="0" applyNumberFormat="0" applyFill="0" applyBorder="0" applyAlignment="0" applyProtection="0"/>
    <xf numFmtId="0" fontId="5" fillId="0" borderId="7" applyNumberFormat="0" applyFill="0" applyAlignment="0" applyProtection="0"/>
    <xf numFmtId="0" fontId="6" fillId="0" borderId="8" applyNumberFormat="0" applyFill="0" applyAlignment="0" applyProtection="0"/>
    <xf numFmtId="0" fontId="7" fillId="0" borderId="9"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10" applyNumberFormat="0" applyAlignment="0" applyProtection="0"/>
    <xf numFmtId="0" fontId="12" fillId="6" borderId="11" applyNumberFormat="0" applyAlignment="0" applyProtection="0"/>
    <xf numFmtId="0" fontId="13" fillId="6" borderId="10" applyNumberFormat="0" applyAlignment="0" applyProtection="0"/>
    <xf numFmtId="0" fontId="14" fillId="0" borderId="12" applyNumberFormat="0" applyFill="0" applyAlignment="0" applyProtection="0"/>
    <xf numFmtId="0" fontId="15" fillId="7" borderId="13" applyNumberFormat="0" applyAlignment="0" applyProtection="0"/>
    <xf numFmtId="0" fontId="16" fillId="0" borderId="0" applyNumberFormat="0" applyFill="0" applyBorder="0" applyAlignment="0" applyProtection="0"/>
    <xf numFmtId="0" fontId="1" fillId="8" borderId="14" applyNumberFormat="0" applyFont="0" applyAlignment="0" applyProtection="0"/>
    <xf numFmtId="0" fontId="17" fillId="0" borderId="0" applyNumberFormat="0" applyFill="0" applyBorder="0" applyAlignment="0" applyProtection="0"/>
    <xf numFmtId="0" fontId="2" fillId="0" borderId="15" applyNumberFormat="0" applyFill="0" applyAlignment="0" applyProtection="0"/>
    <xf numFmtId="0" fontId="18"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4" fillId="0" borderId="0" applyNumberFormat="0" applyFill="0" applyBorder="0" applyAlignment="0" applyProtection="0"/>
  </cellStyleXfs>
  <cellXfs count="128">
    <xf numFmtId="0" fontId="0" fillId="0" borderId="0" xfId="0"/>
    <xf numFmtId="0" fontId="19" fillId="0" borderId="0" xfId="2" applyFont="1" applyAlignment="1">
      <alignment horizontal="center" vertical="center"/>
    </xf>
    <xf numFmtId="0" fontId="21" fillId="0" borderId="0" xfId="2" applyFont="1"/>
    <xf numFmtId="0" fontId="22" fillId="0" borderId="0" xfId="2" applyFont="1" applyAlignment="1">
      <alignment horizontal="center" vertical="center"/>
    </xf>
    <xf numFmtId="0" fontId="22" fillId="0" borderId="0" xfId="2" applyFont="1"/>
    <xf numFmtId="49" fontId="22" fillId="0" borderId="0" xfId="2" applyNumberFormat="1" applyFont="1" applyAlignment="1">
      <alignment horizontal="center" vertical="center"/>
    </xf>
    <xf numFmtId="0" fontId="19" fillId="0" borderId="0" xfId="2" applyFont="1" applyAlignment="1">
      <alignment horizontal="center"/>
    </xf>
    <xf numFmtId="14" fontId="19" fillId="0" borderId="0" xfId="2" applyNumberFormat="1" applyFont="1" applyAlignment="1">
      <alignment horizontal="left" wrapText="1"/>
    </xf>
    <xf numFmtId="44" fontId="22" fillId="0" borderId="0" xfId="3" applyFont="1"/>
    <xf numFmtId="0" fontId="19" fillId="0" borderId="0" xfId="2" applyFont="1" applyAlignment="1">
      <alignment horizontal="right" vertical="center"/>
    </xf>
    <xf numFmtId="14" fontId="23" fillId="0" borderId="0" xfId="2" applyNumberFormat="1" applyFont="1" applyAlignment="1">
      <alignment horizontal="right" vertical="center"/>
    </xf>
    <xf numFmtId="0" fontId="24" fillId="0" borderId="0" xfId="2" applyFont="1" applyAlignment="1">
      <alignment horizontal="left" wrapText="1"/>
    </xf>
    <xf numFmtId="0" fontId="19" fillId="0" borderId="0" xfId="2" applyFont="1" applyAlignment="1">
      <alignment horizontal="right"/>
    </xf>
    <xf numFmtId="0" fontId="19" fillId="0" borderId="0" xfId="2" applyFont="1" applyAlignment="1">
      <alignment horizontal="left" wrapText="1"/>
    </xf>
    <xf numFmtId="14" fontId="23" fillId="0" borderId="0" xfId="2" applyNumberFormat="1" applyFont="1" applyAlignment="1">
      <alignment vertical="center"/>
    </xf>
    <xf numFmtId="0" fontId="22" fillId="0" borderId="0" xfId="2" applyFont="1" applyAlignment="1">
      <alignment horizontal="center"/>
    </xf>
    <xf numFmtId="0" fontId="22" fillId="0" borderId="0" xfId="2" applyFont="1" applyAlignment="1">
      <alignment horizontal="center" wrapText="1"/>
    </xf>
    <xf numFmtId="0" fontId="25" fillId="0" borderId="4" xfId="2" applyFont="1" applyBorder="1" applyAlignment="1">
      <alignment horizontal="center"/>
    </xf>
    <xf numFmtId="0" fontId="25" fillId="0" borderId="5" xfId="2" applyFont="1" applyBorder="1" applyAlignment="1">
      <alignment horizontal="center"/>
    </xf>
    <xf numFmtId="0" fontId="25" fillId="0" borderId="6" xfId="2" applyFont="1" applyBorder="1" applyAlignment="1">
      <alignment horizontal="center"/>
    </xf>
    <xf numFmtId="0" fontId="21" fillId="0" borderId="0" xfId="2" applyFont="1" applyAlignment="1">
      <alignment horizontal="center"/>
    </xf>
    <xf numFmtId="0" fontId="21" fillId="0" borderId="0" xfId="2" applyFont="1" applyAlignment="1">
      <alignment wrapText="1"/>
    </xf>
    <xf numFmtId="0" fontId="26" fillId="33" borderId="3" xfId="2" applyFont="1" applyFill="1" applyBorder="1" applyAlignment="1">
      <alignment horizontal="center"/>
    </xf>
    <xf numFmtId="0" fontId="26" fillId="33" borderId="3" xfId="2" applyFont="1" applyFill="1" applyBorder="1"/>
    <xf numFmtId="49" fontId="26" fillId="33" borderId="3" xfId="2" applyNumberFormat="1" applyFont="1" applyFill="1" applyBorder="1" applyAlignment="1">
      <alignment horizontal="center" vertical="center"/>
    </xf>
    <xf numFmtId="0" fontId="26" fillId="33" borderId="3" xfId="2" applyFont="1" applyFill="1" applyBorder="1" applyAlignment="1">
      <alignment horizontal="center" wrapText="1"/>
    </xf>
    <xf numFmtId="44" fontId="27" fillId="33" borderId="3" xfId="3" applyFont="1" applyFill="1" applyBorder="1" applyAlignment="1">
      <alignment horizontal="center"/>
    </xf>
    <xf numFmtId="44" fontId="28" fillId="34" borderId="1" xfId="3" applyFont="1" applyFill="1" applyBorder="1" applyAlignment="1">
      <alignment horizontal="center" vertical="center" wrapText="1"/>
    </xf>
    <xf numFmtId="0" fontId="29" fillId="34" borderId="1" xfId="2" applyFont="1" applyFill="1" applyBorder="1" applyAlignment="1">
      <alignment horizontal="center" vertical="center" wrapText="1"/>
    </xf>
    <xf numFmtId="44" fontId="29" fillId="34" borderId="1" xfId="3" applyFont="1" applyFill="1" applyBorder="1" applyAlignment="1">
      <alignment horizontal="center" vertical="center" wrapText="1"/>
    </xf>
    <xf numFmtId="44" fontId="30" fillId="34" borderId="1" xfId="3" applyFont="1" applyFill="1" applyBorder="1" applyAlignment="1">
      <alignment horizontal="center" vertical="center" wrapText="1"/>
    </xf>
    <xf numFmtId="0" fontId="31" fillId="0" borderId="0" xfId="2" applyFont="1"/>
    <xf numFmtId="0" fontId="33" fillId="0" borderId="0" xfId="2" applyFont="1" applyAlignment="1">
      <alignment horizontal="center" vertical="center"/>
    </xf>
    <xf numFmtId="0" fontId="33" fillId="0" borderId="0" xfId="2" applyFont="1"/>
    <xf numFmtId="49" fontId="33" fillId="0" borderId="0" xfId="2" applyNumberFormat="1" applyFont="1" applyAlignment="1">
      <alignment horizontal="center" vertical="center"/>
    </xf>
    <xf numFmtId="0" fontId="33" fillId="0" borderId="0" xfId="2" applyFont="1" applyAlignment="1">
      <alignment horizontal="center"/>
    </xf>
    <xf numFmtId="0" fontId="33" fillId="0" borderId="0" xfId="2" applyFont="1" applyAlignment="1">
      <alignment horizontal="center" wrapText="1"/>
    </xf>
    <xf numFmtId="44" fontId="33" fillId="0" borderId="0" xfId="3" applyFont="1"/>
    <xf numFmtId="0" fontId="35" fillId="0" borderId="2" xfId="2" applyFont="1" applyBorder="1" applyAlignment="1">
      <alignment horizontal="center" vertical="center" wrapText="1"/>
    </xf>
    <xf numFmtId="0" fontId="35" fillId="0" borderId="1" xfId="0" applyFont="1" applyBorder="1" applyAlignment="1">
      <alignment horizontal="left" vertical="center"/>
    </xf>
    <xf numFmtId="0" fontId="35" fillId="0" borderId="2" xfId="2" applyFont="1" applyBorder="1" applyAlignment="1">
      <alignment horizontal="center" vertical="center"/>
    </xf>
    <xf numFmtId="14" fontId="35" fillId="0" borderId="2" xfId="2" applyNumberFormat="1" applyFont="1" applyBorder="1" applyAlignment="1">
      <alignment horizontal="center" vertical="center" wrapText="1"/>
    </xf>
    <xf numFmtId="0" fontId="35" fillId="0" borderId="2" xfId="2" applyFont="1" applyBorder="1" applyAlignment="1">
      <alignment vertical="center" wrapText="1"/>
    </xf>
    <xf numFmtId="49" fontId="35" fillId="0" borderId="2" xfId="2" applyNumberFormat="1" applyFont="1" applyBorder="1" applyAlignment="1">
      <alignment horizontal="center" vertical="center" wrapText="1"/>
    </xf>
    <xf numFmtId="0" fontId="35" fillId="0" borderId="1" xfId="0" applyFont="1" applyBorder="1" applyAlignment="1">
      <alignment horizontal="center" vertical="center"/>
    </xf>
    <xf numFmtId="0" fontId="35" fillId="0" borderId="1" xfId="0" applyFont="1" applyBorder="1" applyAlignment="1">
      <alignment horizontal="left" vertical="center" wrapText="1"/>
    </xf>
    <xf numFmtId="44" fontId="35" fillId="0" borderId="1" xfId="1" applyFont="1" applyBorder="1" applyAlignment="1">
      <alignment horizontal="center" vertical="center"/>
    </xf>
    <xf numFmtId="0" fontId="35" fillId="0" borderId="0" xfId="2" applyFont="1"/>
    <xf numFmtId="0" fontId="35" fillId="0" borderId="0" xfId="2" applyFont="1" applyAlignment="1">
      <alignment wrapText="1"/>
    </xf>
    <xf numFmtId="0" fontId="35" fillId="0" borderId="3" xfId="2" applyFont="1" applyBorder="1" applyAlignment="1">
      <alignment horizontal="center" vertical="center"/>
    </xf>
    <xf numFmtId="14" fontId="35" fillId="0" borderId="3" xfId="2" applyNumberFormat="1" applyFont="1" applyBorder="1" applyAlignment="1">
      <alignment horizontal="center" vertical="center" wrapText="1"/>
    </xf>
    <xf numFmtId="0" fontId="35" fillId="0" borderId="3" xfId="2" applyFont="1" applyBorder="1" applyAlignment="1">
      <alignment vertical="center" wrapText="1"/>
    </xf>
    <xf numFmtId="49" fontId="35" fillId="0" borderId="3" xfId="2" applyNumberFormat="1" applyFont="1" applyBorder="1" applyAlignment="1">
      <alignment horizontal="center" vertical="center" wrapText="1"/>
    </xf>
    <xf numFmtId="0" fontId="35" fillId="0" borderId="2" xfId="0" applyFont="1" applyBorder="1" applyAlignment="1">
      <alignment horizontal="center" vertical="center"/>
    </xf>
    <xf numFmtId="0" fontId="35" fillId="0" borderId="2" xfId="0" applyFont="1" applyBorder="1" applyAlignment="1">
      <alignment horizontal="left" vertical="center" wrapText="1"/>
    </xf>
    <xf numFmtId="44" fontId="35" fillId="0" borderId="2" xfId="1" applyFont="1" applyBorder="1" applyAlignment="1">
      <alignment horizontal="center" vertical="center"/>
    </xf>
    <xf numFmtId="0" fontId="35" fillId="0" borderId="3" xfId="0" applyFont="1" applyBorder="1" applyAlignment="1">
      <alignment horizontal="center" vertical="center"/>
    </xf>
    <xf numFmtId="0" fontId="35" fillId="0" borderId="3" xfId="0" applyFont="1" applyBorder="1" applyAlignment="1">
      <alignment horizontal="left" vertical="center" wrapText="1"/>
    </xf>
    <xf numFmtId="44" fontId="35" fillId="0" borderId="3" xfId="1" applyFont="1" applyBorder="1" applyAlignment="1">
      <alignment horizontal="center" vertical="center"/>
    </xf>
    <xf numFmtId="0" fontId="38" fillId="0" borderId="0" xfId="2" applyFont="1" applyAlignment="1">
      <alignment horizontal="center" vertical="center"/>
    </xf>
    <xf numFmtId="49" fontId="35" fillId="0" borderId="0" xfId="2" applyNumberFormat="1" applyFont="1" applyAlignment="1">
      <alignment horizontal="center" vertical="center"/>
    </xf>
    <xf numFmtId="0" fontId="35" fillId="0" borderId="0" xfId="2" applyFont="1" applyAlignment="1">
      <alignment horizontal="center"/>
    </xf>
    <xf numFmtId="0" fontId="39" fillId="0" borderId="0" xfId="2" applyFont="1" applyAlignment="1">
      <alignment horizontal="right" wrapText="1"/>
    </xf>
    <xf numFmtId="44" fontId="39" fillId="0" borderId="3" xfId="1" applyFont="1" applyFill="1" applyBorder="1"/>
    <xf numFmtId="0" fontId="38" fillId="0" borderId="0" xfId="2" applyFont="1"/>
    <xf numFmtId="49" fontId="38" fillId="0" borderId="0" xfId="2" applyNumberFormat="1" applyFont="1" applyAlignment="1">
      <alignment horizontal="center" vertical="center"/>
    </xf>
    <xf numFmtId="0" fontId="38" fillId="0" borderId="0" xfId="2" applyFont="1" applyAlignment="1">
      <alignment horizontal="center"/>
    </xf>
    <xf numFmtId="0" fontId="38" fillId="0" borderId="0" xfId="2" applyFont="1" applyAlignment="1">
      <alignment horizontal="center" wrapText="1"/>
    </xf>
    <xf numFmtId="44" fontId="38" fillId="0" borderId="0" xfId="3" applyFont="1"/>
    <xf numFmtId="14" fontId="40" fillId="0" borderId="0" xfId="2" applyNumberFormat="1" applyFont="1" applyAlignment="1">
      <alignment vertical="center"/>
    </xf>
    <xf numFmtId="0" fontId="41" fillId="0" borderId="4" xfId="2" applyFont="1" applyBorder="1" applyAlignment="1">
      <alignment horizontal="center"/>
    </xf>
    <xf numFmtId="0" fontId="41" fillId="0" borderId="5" xfId="2" applyFont="1" applyBorder="1" applyAlignment="1">
      <alignment horizontal="center"/>
    </xf>
    <xf numFmtId="0" fontId="41" fillId="0" borderId="6" xfId="2" applyFont="1" applyBorder="1" applyAlignment="1">
      <alignment horizontal="center"/>
    </xf>
    <xf numFmtId="0" fontId="40" fillId="33" borderId="1" xfId="2" applyFont="1" applyFill="1" applyBorder="1" applyAlignment="1">
      <alignment horizontal="center"/>
    </xf>
    <xf numFmtId="0" fontId="40" fillId="33" borderId="1" xfId="2" applyFont="1" applyFill="1" applyBorder="1"/>
    <xf numFmtId="49" fontId="40" fillId="33" borderId="1" xfId="2" applyNumberFormat="1" applyFont="1" applyFill="1" applyBorder="1" applyAlignment="1">
      <alignment horizontal="center" vertical="center"/>
    </xf>
    <xf numFmtId="0" fontId="40" fillId="33" borderId="1" xfId="2" applyFont="1" applyFill="1" applyBorder="1" applyAlignment="1">
      <alignment horizontal="center" wrapText="1"/>
    </xf>
    <xf numFmtId="44" fontId="3" fillId="33" borderId="1" xfId="3" applyFont="1" applyFill="1" applyBorder="1" applyAlignment="1">
      <alignment horizontal="center"/>
    </xf>
    <xf numFmtId="0" fontId="35" fillId="0" borderId="1" xfId="2" applyFont="1" applyBorder="1" applyAlignment="1">
      <alignment horizontal="center" vertical="center"/>
    </xf>
    <xf numFmtId="0" fontId="35" fillId="0" borderId="1" xfId="2" applyFont="1" applyBorder="1" applyAlignment="1">
      <alignment horizontal="center" vertical="center" wrapText="1"/>
    </xf>
    <xf numFmtId="0" fontId="42" fillId="0" borderId="1" xfId="2" applyFont="1" applyBorder="1" applyAlignment="1">
      <alignment horizontal="center" vertical="center" wrapText="1"/>
    </xf>
    <xf numFmtId="49" fontId="35" fillId="0" borderId="1" xfId="2" applyNumberFormat="1" applyFont="1" applyBorder="1" applyAlignment="1">
      <alignment horizontal="center" vertical="center" wrapText="1"/>
    </xf>
    <xf numFmtId="49" fontId="42" fillId="0" borderId="1" xfId="2" applyNumberFormat="1" applyFont="1" applyBorder="1" applyAlignment="1">
      <alignment horizontal="center" vertical="center" wrapText="1"/>
    </xf>
    <xf numFmtId="0" fontId="35" fillId="0" borderId="1" xfId="0" applyFont="1" applyBorder="1" applyAlignment="1">
      <alignment horizontal="center"/>
    </xf>
    <xf numFmtId="49" fontId="42" fillId="0" borderId="1" xfId="0" applyNumberFormat="1" applyFont="1" applyBorder="1" applyAlignment="1">
      <alignment horizontal="left"/>
    </xf>
    <xf numFmtId="44" fontId="35" fillId="0" borderId="1" xfId="1" applyFont="1" applyBorder="1"/>
    <xf numFmtId="0" fontId="42" fillId="0" borderId="1" xfId="2" applyFont="1" applyBorder="1" applyAlignment="1">
      <alignment vertical="center" wrapText="1"/>
    </xf>
    <xf numFmtId="0" fontId="35" fillId="0" borderId="1" xfId="0" applyFont="1" applyBorder="1"/>
    <xf numFmtId="0" fontId="35" fillId="0" borderId="1" xfId="0" applyFont="1" applyBorder="1" applyAlignment="1">
      <alignment vertical="center" wrapText="1"/>
    </xf>
    <xf numFmtId="0" fontId="35" fillId="0" borderId="1" xfId="0" applyFont="1" applyBorder="1" applyAlignment="1">
      <alignment wrapText="1"/>
    </xf>
    <xf numFmtId="44" fontId="35" fillId="0" borderId="17" xfId="1" applyFont="1" applyBorder="1"/>
    <xf numFmtId="44" fontId="35" fillId="0" borderId="3" xfId="2" applyNumberFormat="1" applyFont="1" applyBorder="1"/>
    <xf numFmtId="44" fontId="35" fillId="0" borderId="0" xfId="2" applyNumberFormat="1" applyFont="1"/>
    <xf numFmtId="0" fontId="3" fillId="0" borderId="0" xfId="2" applyFont="1" applyAlignment="1">
      <alignment horizontal="right" wrapText="1"/>
    </xf>
    <xf numFmtId="44" fontId="3" fillId="0" borderId="16" xfId="3" applyFont="1" applyBorder="1"/>
    <xf numFmtId="0" fontId="35" fillId="0" borderId="0" xfId="2" applyFont="1" applyAlignment="1">
      <alignment horizontal="center" vertical="center"/>
    </xf>
    <xf numFmtId="0" fontId="35" fillId="0" borderId="0" xfId="2" applyFont="1" applyAlignment="1">
      <alignment horizontal="center" wrapText="1"/>
    </xf>
    <xf numFmtId="44" fontId="35" fillId="0" borderId="0" xfId="3" applyFont="1"/>
    <xf numFmtId="0" fontId="20" fillId="0" borderId="0" xfId="2" applyFont="1" applyAlignment="1">
      <alignment horizontal="center" vertical="center"/>
    </xf>
    <xf numFmtId="0" fontId="21" fillId="0" borderId="0" xfId="2" applyFont="1" applyAlignment="1">
      <alignment horizontal="center" vertical="center"/>
    </xf>
    <xf numFmtId="0" fontId="21" fillId="0" borderId="0" xfId="2" applyFont="1" applyAlignment="1">
      <alignment horizontal="center" vertical="center" wrapText="1"/>
    </xf>
    <xf numFmtId="0" fontId="36" fillId="0" borderId="1" xfId="2" applyFont="1" applyBorder="1" applyAlignment="1">
      <alignment horizontal="center" vertical="center"/>
    </xf>
    <xf numFmtId="0" fontId="37" fillId="0" borderId="1" xfId="46" applyFont="1" applyBorder="1" applyAlignment="1">
      <alignment horizontal="center" vertical="center" wrapText="1"/>
    </xf>
    <xf numFmtId="0" fontId="36" fillId="0" borderId="0" xfId="2" applyFont="1" applyAlignment="1">
      <alignment horizontal="center" vertical="center"/>
    </xf>
    <xf numFmtId="0" fontId="35" fillId="0" borderId="0" xfId="2" applyFont="1" applyAlignment="1">
      <alignment horizontal="center" vertical="center" wrapText="1"/>
    </xf>
    <xf numFmtId="0" fontId="32" fillId="0" borderId="0" xfId="2" applyFont="1" applyAlignment="1">
      <alignment horizontal="center" vertical="center"/>
    </xf>
    <xf numFmtId="0" fontId="31" fillId="0" borderId="0" xfId="2" applyFont="1" applyAlignment="1">
      <alignment horizontal="center" vertical="center"/>
    </xf>
    <xf numFmtId="0" fontId="31" fillId="0" borderId="0" xfId="2" applyFont="1" applyAlignment="1">
      <alignment horizontal="center" vertical="center" wrapText="1"/>
    </xf>
    <xf numFmtId="0" fontId="35" fillId="0" borderId="2" xfId="2" applyFont="1" applyFill="1" applyBorder="1" applyAlignment="1">
      <alignment horizontal="center" vertical="center"/>
    </xf>
    <xf numFmtId="0" fontId="35" fillId="0" borderId="2" xfId="2" applyFont="1" applyFill="1" applyBorder="1" applyAlignment="1">
      <alignment horizontal="center" vertical="center" wrapText="1"/>
    </xf>
    <xf numFmtId="0" fontId="35" fillId="0" borderId="2" xfId="2" applyFont="1" applyFill="1" applyBorder="1" applyAlignment="1">
      <alignment vertical="center" wrapText="1"/>
    </xf>
    <xf numFmtId="49" fontId="35" fillId="0" borderId="2" xfId="2" applyNumberFormat="1" applyFont="1" applyFill="1" applyBorder="1" applyAlignment="1">
      <alignment horizontal="center" vertical="center" wrapText="1"/>
    </xf>
    <xf numFmtId="14" fontId="35" fillId="0" borderId="2" xfId="2" applyNumberFormat="1" applyFont="1" applyFill="1" applyBorder="1" applyAlignment="1">
      <alignment horizontal="center" vertical="center" wrapText="1"/>
    </xf>
    <xf numFmtId="0" fontId="35" fillId="0" borderId="1" xfId="0" applyFont="1" applyFill="1" applyBorder="1" applyAlignment="1">
      <alignment horizontal="center" vertical="center"/>
    </xf>
    <xf numFmtId="0" fontId="35" fillId="0" borderId="1" xfId="0" applyFont="1" applyFill="1" applyBorder="1" applyAlignment="1">
      <alignment horizontal="left" vertical="center" wrapText="1"/>
    </xf>
    <xf numFmtId="44" fontId="35" fillId="0" borderId="1" xfId="1" applyFont="1" applyFill="1" applyBorder="1" applyAlignment="1">
      <alignment horizontal="center" vertical="center"/>
    </xf>
    <xf numFmtId="0" fontId="36" fillId="0" borderId="1" xfId="2" applyFont="1" applyFill="1" applyBorder="1" applyAlignment="1">
      <alignment horizontal="center" vertical="center"/>
    </xf>
    <xf numFmtId="0" fontId="35" fillId="0" borderId="1" xfId="2" applyFont="1" applyFill="1" applyBorder="1" applyAlignment="1">
      <alignment horizontal="center" vertical="center"/>
    </xf>
    <xf numFmtId="0" fontId="35" fillId="0" borderId="1" xfId="2" applyFont="1" applyFill="1" applyBorder="1" applyAlignment="1">
      <alignment horizontal="center" vertical="center" wrapText="1"/>
    </xf>
    <xf numFmtId="0" fontId="34" fillId="0" borderId="0" xfId="46" applyFill="1" applyAlignment="1">
      <alignment horizontal="center" vertical="center"/>
    </xf>
    <xf numFmtId="0" fontId="35" fillId="0" borderId="1" xfId="0" applyFont="1" applyFill="1" applyBorder="1" applyAlignment="1">
      <alignment horizontal="left" vertical="center"/>
    </xf>
    <xf numFmtId="0" fontId="34" fillId="0" borderId="1" xfId="46" applyBorder="1" applyAlignment="1">
      <alignment horizontal="center" vertical="center" wrapText="1"/>
    </xf>
    <xf numFmtId="0" fontId="34" fillId="0" borderId="1" xfId="46" applyBorder="1" applyAlignment="1">
      <alignment horizontal="center" vertical="center"/>
    </xf>
    <xf numFmtId="0" fontId="35" fillId="35" borderId="1" xfId="2" applyFont="1" applyFill="1" applyBorder="1" applyAlignment="1">
      <alignment horizontal="center" vertical="center"/>
    </xf>
    <xf numFmtId="0" fontId="43" fillId="0" borderId="1" xfId="0" applyFont="1" applyBorder="1" applyAlignment="1">
      <alignment horizontal="center" vertical="center"/>
    </xf>
    <xf numFmtId="0" fontId="35" fillId="0" borderId="2" xfId="2" applyFont="1" applyFill="1" applyBorder="1" applyAlignment="1">
      <alignment horizontal="left" vertical="center" wrapText="1"/>
    </xf>
    <xf numFmtId="0" fontId="35" fillId="0" borderId="18" xfId="0" applyFont="1" applyFill="1" applyBorder="1" applyAlignment="1">
      <alignment horizontal="center" vertical="center" wrapText="1"/>
    </xf>
    <xf numFmtId="0" fontId="34" fillId="0" borderId="1" xfId="46" applyFill="1" applyBorder="1" applyAlignment="1">
      <alignment horizontal="center" vertical="center"/>
    </xf>
  </cellXfs>
  <cellStyles count="47">
    <cellStyle name="20% - Accent1" xfId="23" builtinId="30" customBuiltin="1"/>
    <cellStyle name="20% - Accent2" xfId="27" builtinId="34" customBuiltin="1"/>
    <cellStyle name="20% - Accent3" xfId="31" builtinId="38" customBuiltin="1"/>
    <cellStyle name="20% - Accent4" xfId="35" builtinId="42" customBuiltin="1"/>
    <cellStyle name="20% - Accent5" xfId="39" builtinId="46" customBuiltin="1"/>
    <cellStyle name="20% - Accent6" xfId="43" builtinId="50" customBuiltin="1"/>
    <cellStyle name="40% - Accent1" xfId="24" builtinId="31" customBuiltin="1"/>
    <cellStyle name="40% - Accent2" xfId="28" builtinId="35" customBuiltin="1"/>
    <cellStyle name="40% - Accent3" xfId="32" builtinId="39" customBuiltin="1"/>
    <cellStyle name="40% - Accent4" xfId="36" builtinId="43" customBuiltin="1"/>
    <cellStyle name="40% - Accent5" xfId="40" builtinId="47" customBuiltin="1"/>
    <cellStyle name="40% - Accent6" xfId="44" builtinId="51" customBuiltin="1"/>
    <cellStyle name="60% - Accent1" xfId="25" builtinId="32" customBuiltin="1"/>
    <cellStyle name="60% - Accent2" xfId="29" builtinId="36" customBuiltin="1"/>
    <cellStyle name="60% - Accent3" xfId="33" builtinId="40" customBuiltin="1"/>
    <cellStyle name="60% - Accent4" xfId="37" builtinId="44" customBuiltin="1"/>
    <cellStyle name="60% - Accent5" xfId="41" builtinId="48" customBuiltin="1"/>
    <cellStyle name="60% - Accent6" xfId="45" builtinId="52" customBuiltin="1"/>
    <cellStyle name="Accent1" xfId="22" builtinId="29" customBuiltin="1"/>
    <cellStyle name="Accent2" xfId="26" builtinId="33" customBuiltin="1"/>
    <cellStyle name="Accent3" xfId="30" builtinId="37" customBuiltin="1"/>
    <cellStyle name="Accent4" xfId="34" builtinId="41" customBuiltin="1"/>
    <cellStyle name="Accent5" xfId="38" builtinId="45" customBuiltin="1"/>
    <cellStyle name="Accent6" xfId="42" builtinId="49" customBuiltin="1"/>
    <cellStyle name="Bad" xfId="11" builtinId="27" customBuiltin="1"/>
    <cellStyle name="Calculation" xfId="15" builtinId="22" customBuiltin="1"/>
    <cellStyle name="Check Cell" xfId="17" builtinId="23" customBuiltin="1"/>
    <cellStyle name="Currency" xfId="1" builtinId="4"/>
    <cellStyle name="Currency 3" xfId="3" xr:uid="{67EE55B2-8050-4DD1-A98A-481B05437EF6}"/>
    <cellStyle name="Explanatory Text" xfId="20"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xfId="46" builtinId="8"/>
    <cellStyle name="Input" xfId="13" builtinId="20" customBuiltin="1"/>
    <cellStyle name="Linked Cell" xfId="16" builtinId="24" customBuiltin="1"/>
    <cellStyle name="Neutral" xfId="12" builtinId="28" customBuiltin="1"/>
    <cellStyle name="Normal" xfId="0" builtinId="0"/>
    <cellStyle name="Normal 2" xfId="4" xr:uid="{4304F295-523C-4C5D-A75C-51012119101E}"/>
    <cellStyle name="Normal 5" xfId="2" xr:uid="{C3FCF12B-3713-4C60-9AE6-12210B3360F7}"/>
    <cellStyle name="Note" xfId="19" builtinId="10" customBuiltin="1"/>
    <cellStyle name="Output" xfId="14" builtinId="21" customBuiltin="1"/>
    <cellStyle name="Title" xfId="5" builtinId="15" customBuiltin="1"/>
    <cellStyle name="Total" xfId="21" builtinId="25" customBuiltin="1"/>
    <cellStyle name="Warning Text" xfId="18" builtinId="11" customBuiltin="1"/>
  </cellStyles>
  <dxfs count="0"/>
  <tableStyles count="0" defaultTableStyle="TableStyleMedium2" defaultPivotStyle="PivotStyleLight16"/>
  <colors>
    <mruColors>
      <color rgb="FF00FF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57152</xdr:rowOff>
    </xdr:from>
    <xdr:to>
      <xdr:col>2</xdr:col>
      <xdr:colOff>342900</xdr:colOff>
      <xdr:row>4</xdr:row>
      <xdr:rowOff>225201</xdr:rowOff>
    </xdr:to>
    <xdr:pic>
      <xdr:nvPicPr>
        <xdr:cNvPr id="2" name="Picture 1">
          <a:extLst>
            <a:ext uri="{FF2B5EF4-FFF2-40B4-BE49-F238E27FC236}">
              <a16:creationId xmlns:a16="http://schemas.microsoft.com/office/drawing/2014/main" id="{E4D29EE8-E3BB-4912-8694-D3DD2B255C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7152"/>
          <a:ext cx="2133600" cy="148596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ex02.montgomerycountymd.gov/ojn6/ijn7/StreetLightAdmin/PoleDetails.aspx?CID=14028&amp;PType=L" TargetMode="External"/><Relationship Id="rId3" Type="http://schemas.openxmlformats.org/officeDocument/2006/relationships/hyperlink" Target="https://ex02.montgomerycountymd.gov/ojn6/ijn7/StreetLightAdmin/PoleDetails.aspx?CID=7092&amp;PType=L" TargetMode="External"/><Relationship Id="rId7" Type="http://schemas.openxmlformats.org/officeDocument/2006/relationships/hyperlink" Target="https://ex02.montgomerycountymd.gov/ojn6/ijn7/StreetLightAdmin/PoleDetails.aspx?CID=3619&amp;PType=L" TargetMode="External"/><Relationship Id="rId12" Type="http://schemas.openxmlformats.org/officeDocument/2006/relationships/comments" Target="../comments1.xml"/><Relationship Id="rId2" Type="http://schemas.openxmlformats.org/officeDocument/2006/relationships/hyperlink" Target="mailto:shannon.shaffer@starrcateringgroup.com" TargetMode="External"/><Relationship Id="rId1" Type="http://schemas.openxmlformats.org/officeDocument/2006/relationships/hyperlink" Target="mailto:mike.moore@montgomerycountymd.gov" TargetMode="External"/><Relationship Id="rId6" Type="http://schemas.openxmlformats.org/officeDocument/2006/relationships/hyperlink" Target="https://ex02.montgomerycountymd.gov/ojn6/ijn7/StreetLightAdmin/PoleDetails.aspx?CID=68914&amp;PType=L" TargetMode="External"/><Relationship Id="rId11" Type="http://schemas.openxmlformats.org/officeDocument/2006/relationships/vmlDrawing" Target="../drawings/vmlDrawing1.vml"/><Relationship Id="rId5" Type="http://schemas.openxmlformats.org/officeDocument/2006/relationships/hyperlink" Target="https://ex02.montgomerycountymd.gov/ojn6/ijn7/StreetLightAdmin/PoleDetails.aspx?CID=19136&amp;PType=L" TargetMode="External"/><Relationship Id="rId10" Type="http://schemas.openxmlformats.org/officeDocument/2006/relationships/drawing" Target="../drawings/drawing1.xml"/><Relationship Id="rId4" Type="http://schemas.openxmlformats.org/officeDocument/2006/relationships/hyperlink" Target="https://ex02.montgomerycountymd.gov/ojn6/ijn7/StreetLightAdmin/PoleDetails.aspx?CID=9578&amp;PType=L"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84AF0-C362-4703-97B7-99E80422D4D0}">
  <sheetPr>
    <pageSetUpPr fitToPage="1"/>
  </sheetPr>
  <dimension ref="A1:Q55"/>
  <sheetViews>
    <sheetView tabSelected="1" topLeftCell="A10" zoomScale="55" zoomScaleNormal="55" workbookViewId="0">
      <selection activeCell="M45" sqref="M45"/>
    </sheetView>
  </sheetViews>
  <sheetFormatPr defaultColWidth="9.140625" defaultRowHeight="19.5" x14ac:dyDescent="0.3"/>
  <cols>
    <col min="1" max="1" width="7.85546875" style="2" customWidth="1"/>
    <col min="2" max="2" width="19" style="2" customWidth="1"/>
    <col min="3" max="3" width="22.28515625" style="2" customWidth="1"/>
    <col min="4" max="4" width="10.85546875" style="2" customWidth="1"/>
    <col min="5" max="5" width="19.42578125" style="2" customWidth="1"/>
    <col min="6" max="6" width="10.42578125" style="20" customWidth="1"/>
    <col min="7" max="7" width="43.140625" style="21" customWidth="1"/>
    <col min="8" max="8" width="16.140625" style="2" customWidth="1"/>
    <col min="9" max="9" width="26.5703125" style="98" customWidth="1"/>
    <col min="10" max="10" width="12.7109375" style="99" customWidth="1"/>
    <col min="11" max="11" width="29" style="100" customWidth="1"/>
    <col min="12" max="12" width="43.85546875" style="100" customWidth="1"/>
    <col min="13" max="13" width="24.7109375" style="99" customWidth="1"/>
    <col min="14" max="14" width="20.85546875" style="99" customWidth="1"/>
    <col min="15" max="15" width="20.7109375" style="100" customWidth="1"/>
    <col min="16" max="16384" width="9.140625" style="2"/>
  </cols>
  <sheetData>
    <row r="1" spans="1:17" ht="47.25" customHeight="1" x14ac:dyDescent="0.3">
      <c r="A1" s="1" t="s">
        <v>0</v>
      </c>
      <c r="B1" s="1"/>
      <c r="C1" s="1"/>
      <c r="D1" s="1"/>
      <c r="E1" s="1"/>
      <c r="F1" s="1"/>
      <c r="G1" s="1"/>
      <c r="H1" s="1"/>
    </row>
    <row r="2" spans="1:17" x14ac:dyDescent="0.3">
      <c r="A2" s="3"/>
      <c r="B2" s="4"/>
      <c r="C2" s="4"/>
      <c r="D2" s="5"/>
      <c r="E2" s="4"/>
      <c r="F2" s="6" t="s">
        <v>1</v>
      </c>
      <c r="G2" s="7">
        <v>45016</v>
      </c>
      <c r="H2" s="8"/>
    </row>
    <row r="3" spans="1:17" x14ac:dyDescent="0.3">
      <c r="A3" s="3"/>
      <c r="B3" s="4"/>
      <c r="C3" s="4"/>
      <c r="D3" s="5"/>
      <c r="E3" s="9" t="s">
        <v>16</v>
      </c>
      <c r="F3" s="9"/>
      <c r="G3" s="7" t="s">
        <v>17</v>
      </c>
      <c r="H3" s="8"/>
    </row>
    <row r="4" spans="1:17" x14ac:dyDescent="0.3">
      <c r="A4" s="3"/>
      <c r="B4" s="4"/>
      <c r="C4" s="4"/>
      <c r="D4" s="5"/>
      <c r="E4" s="10" t="s">
        <v>2</v>
      </c>
      <c r="F4" s="10"/>
      <c r="G4" s="11"/>
      <c r="H4" s="8"/>
    </row>
    <row r="5" spans="1:17" x14ac:dyDescent="0.3">
      <c r="A5" s="3"/>
      <c r="B5" s="4"/>
      <c r="C5" s="4"/>
      <c r="D5" s="5"/>
      <c r="E5" s="12" t="s">
        <v>18</v>
      </c>
      <c r="F5" s="12"/>
      <c r="G5" s="13" t="s">
        <v>29</v>
      </c>
      <c r="H5" s="14"/>
    </row>
    <row r="6" spans="1:17" x14ac:dyDescent="0.3">
      <c r="A6" s="3"/>
      <c r="B6" s="4"/>
      <c r="C6" s="4"/>
      <c r="D6" s="5"/>
      <c r="E6" s="15"/>
      <c r="F6" s="15"/>
      <c r="G6" s="16"/>
      <c r="H6" s="14"/>
    </row>
    <row r="7" spans="1:17" x14ac:dyDescent="0.3">
      <c r="A7" s="17" t="s">
        <v>3</v>
      </c>
      <c r="B7" s="18"/>
      <c r="C7" s="18"/>
      <c r="D7" s="18"/>
      <c r="E7" s="18"/>
      <c r="F7" s="18"/>
      <c r="G7" s="18"/>
      <c r="H7" s="19"/>
    </row>
    <row r="8" spans="1:17" ht="52.5" x14ac:dyDescent="0.4">
      <c r="A8" s="22" t="s">
        <v>13</v>
      </c>
      <c r="B8" s="22" t="s">
        <v>4</v>
      </c>
      <c r="C8" s="23" t="s">
        <v>5</v>
      </c>
      <c r="D8" s="24" t="s">
        <v>6</v>
      </c>
      <c r="E8" s="25" t="s">
        <v>7</v>
      </c>
      <c r="F8" s="22" t="s">
        <v>8</v>
      </c>
      <c r="G8" s="25" t="s">
        <v>9</v>
      </c>
      <c r="H8" s="26" t="s">
        <v>10</v>
      </c>
      <c r="I8" s="27" t="s">
        <v>99</v>
      </c>
      <c r="J8" s="27" t="s">
        <v>100</v>
      </c>
      <c r="K8" s="28" t="s">
        <v>101</v>
      </c>
      <c r="L8" s="28" t="s">
        <v>102</v>
      </c>
      <c r="M8" s="29" t="s">
        <v>103</v>
      </c>
      <c r="N8" s="30" t="s">
        <v>104</v>
      </c>
      <c r="O8" s="29" t="s">
        <v>105</v>
      </c>
      <c r="P8" s="31"/>
      <c r="Q8" s="31"/>
    </row>
    <row r="9" spans="1:17" ht="37.5" x14ac:dyDescent="0.4">
      <c r="A9" s="108">
        <v>1</v>
      </c>
      <c r="B9" s="109" t="s">
        <v>138</v>
      </c>
      <c r="C9" s="110" t="s">
        <v>30</v>
      </c>
      <c r="D9" s="111" t="s">
        <v>31</v>
      </c>
      <c r="E9" s="112">
        <v>45001</v>
      </c>
      <c r="F9" s="113">
        <v>36</v>
      </c>
      <c r="G9" s="114" t="s">
        <v>27</v>
      </c>
      <c r="H9" s="115">
        <v>1207.1300000000001</v>
      </c>
      <c r="I9" s="116" t="s">
        <v>32</v>
      </c>
      <c r="J9" s="117">
        <v>70</v>
      </c>
      <c r="K9" s="118" t="s">
        <v>140</v>
      </c>
      <c r="L9" s="118" t="s">
        <v>141</v>
      </c>
      <c r="M9" s="117" t="s">
        <v>142</v>
      </c>
      <c r="N9" s="119">
        <v>7092</v>
      </c>
      <c r="O9" s="118" t="s">
        <v>139</v>
      </c>
      <c r="P9" s="31"/>
      <c r="Q9" s="31"/>
    </row>
    <row r="10" spans="1:17" ht="37.5" x14ac:dyDescent="0.4">
      <c r="A10" s="40">
        <v>2</v>
      </c>
      <c r="B10" s="38" t="s">
        <v>33</v>
      </c>
      <c r="C10" s="42" t="s">
        <v>34</v>
      </c>
      <c r="D10" s="43" t="s">
        <v>35</v>
      </c>
      <c r="E10" s="41">
        <v>45001</v>
      </c>
      <c r="F10" s="44">
        <v>8</v>
      </c>
      <c r="G10" s="39" t="s">
        <v>36</v>
      </c>
      <c r="H10" s="46">
        <v>2119.1799999999998</v>
      </c>
      <c r="I10" s="101" t="s">
        <v>146</v>
      </c>
      <c r="J10" s="78">
        <v>175</v>
      </c>
      <c r="K10" s="102" t="s">
        <v>107</v>
      </c>
      <c r="L10" s="79" t="s">
        <v>143</v>
      </c>
      <c r="M10" s="123" t="s">
        <v>106</v>
      </c>
      <c r="N10" s="78">
        <v>478</v>
      </c>
      <c r="O10" s="79" t="s">
        <v>108</v>
      </c>
      <c r="P10" s="31"/>
      <c r="Q10" s="31"/>
    </row>
    <row r="11" spans="1:17" ht="37.5" x14ac:dyDescent="0.4">
      <c r="A11" s="108">
        <v>3</v>
      </c>
      <c r="B11" s="109" t="s">
        <v>37</v>
      </c>
      <c r="C11" s="110" t="s">
        <v>38</v>
      </c>
      <c r="D11" s="111" t="s">
        <v>39</v>
      </c>
      <c r="E11" s="112">
        <v>45005</v>
      </c>
      <c r="F11" s="113">
        <v>36</v>
      </c>
      <c r="G11" s="120" t="s">
        <v>40</v>
      </c>
      <c r="H11" s="115">
        <v>590.16</v>
      </c>
      <c r="I11" s="116" t="s">
        <v>41</v>
      </c>
      <c r="J11" s="117">
        <v>70</v>
      </c>
      <c r="K11" s="79" t="s">
        <v>111</v>
      </c>
      <c r="L11" s="118" t="s">
        <v>144</v>
      </c>
      <c r="M11" s="117" t="s">
        <v>110</v>
      </c>
      <c r="N11" s="79" t="s">
        <v>111</v>
      </c>
      <c r="O11" s="79" t="s">
        <v>111</v>
      </c>
      <c r="P11" s="31"/>
      <c r="Q11" s="31"/>
    </row>
    <row r="12" spans="1:17" ht="37.5" x14ac:dyDescent="0.4">
      <c r="A12" s="40">
        <v>4</v>
      </c>
      <c r="B12" s="41" t="s">
        <v>42</v>
      </c>
      <c r="C12" s="42" t="s">
        <v>43</v>
      </c>
      <c r="D12" s="43" t="s">
        <v>44</v>
      </c>
      <c r="E12" s="41">
        <v>45006</v>
      </c>
      <c r="F12" s="44">
        <v>36</v>
      </c>
      <c r="G12" s="45" t="s">
        <v>27</v>
      </c>
      <c r="H12" s="46">
        <v>1207.1300000000001</v>
      </c>
      <c r="I12" s="101" t="s">
        <v>45</v>
      </c>
      <c r="J12" s="78">
        <v>70</v>
      </c>
      <c r="K12" s="79" t="s">
        <v>111</v>
      </c>
      <c r="L12" s="79" t="s">
        <v>145</v>
      </c>
      <c r="M12" s="78" t="s">
        <v>110</v>
      </c>
      <c r="N12" s="121">
        <v>9578</v>
      </c>
      <c r="O12" s="79" t="s">
        <v>109</v>
      </c>
      <c r="P12" s="31"/>
      <c r="Q12" s="31"/>
    </row>
    <row r="13" spans="1:17" ht="37.5" x14ac:dyDescent="0.4">
      <c r="A13" s="40">
        <v>5</v>
      </c>
      <c r="B13" s="41" t="s">
        <v>46</v>
      </c>
      <c r="C13" s="42" t="s">
        <v>47</v>
      </c>
      <c r="D13" s="43" t="s">
        <v>48</v>
      </c>
      <c r="E13" s="41">
        <v>45006</v>
      </c>
      <c r="F13" s="44">
        <v>36</v>
      </c>
      <c r="G13" s="45" t="s">
        <v>27</v>
      </c>
      <c r="H13" s="46">
        <v>1207.1300000000001</v>
      </c>
      <c r="I13" s="101" t="s">
        <v>41</v>
      </c>
      <c r="J13" s="78">
        <v>70</v>
      </c>
      <c r="K13" s="102" t="s">
        <v>112</v>
      </c>
      <c r="L13" s="79" t="s">
        <v>147</v>
      </c>
      <c r="M13" s="78" t="s">
        <v>110</v>
      </c>
      <c r="N13" s="78">
        <v>2591</v>
      </c>
      <c r="O13" s="79" t="s">
        <v>109</v>
      </c>
      <c r="P13" s="31"/>
      <c r="Q13" s="31"/>
    </row>
    <row r="14" spans="1:17" ht="56.25" x14ac:dyDescent="0.4">
      <c r="A14" s="108">
        <v>6</v>
      </c>
      <c r="B14" s="112" t="s">
        <v>49</v>
      </c>
      <c r="C14" s="110" t="s">
        <v>50</v>
      </c>
      <c r="D14" s="111" t="s">
        <v>51</v>
      </c>
      <c r="E14" s="112">
        <v>45006</v>
      </c>
      <c r="F14" s="113">
        <v>36</v>
      </c>
      <c r="G14" s="114" t="s">
        <v>27</v>
      </c>
      <c r="H14" s="115">
        <v>1207.1300000000001</v>
      </c>
      <c r="I14" s="116" t="s">
        <v>45</v>
      </c>
      <c r="J14" s="117">
        <v>70</v>
      </c>
      <c r="K14" s="126" t="s">
        <v>113</v>
      </c>
      <c r="L14" s="118" t="s">
        <v>148</v>
      </c>
      <c r="M14" s="117" t="s">
        <v>110</v>
      </c>
      <c r="N14" s="127">
        <v>19136</v>
      </c>
      <c r="O14" s="118" t="s">
        <v>108</v>
      </c>
      <c r="P14" s="31"/>
      <c r="Q14" s="31"/>
    </row>
    <row r="15" spans="1:17" ht="56.25" x14ac:dyDescent="0.4">
      <c r="A15" s="40">
        <v>7</v>
      </c>
      <c r="B15" s="41" t="s">
        <v>52</v>
      </c>
      <c r="C15" s="42" t="s">
        <v>53</v>
      </c>
      <c r="D15" s="43" t="s">
        <v>54</v>
      </c>
      <c r="E15" s="41">
        <v>45007</v>
      </c>
      <c r="F15" s="44">
        <v>36</v>
      </c>
      <c r="G15" s="45" t="s">
        <v>27</v>
      </c>
      <c r="H15" s="46">
        <v>1207.1300000000001</v>
      </c>
      <c r="I15" s="101" t="s">
        <v>45</v>
      </c>
      <c r="J15" s="78">
        <v>70</v>
      </c>
      <c r="K15" s="79" t="s">
        <v>114</v>
      </c>
      <c r="L15" s="79" t="s">
        <v>115</v>
      </c>
      <c r="M15" s="78" t="s">
        <v>110</v>
      </c>
      <c r="N15" s="121">
        <v>68914</v>
      </c>
      <c r="O15" s="79" t="s">
        <v>109</v>
      </c>
      <c r="P15" s="31"/>
      <c r="Q15" s="31"/>
    </row>
    <row r="16" spans="1:17" ht="56.25" x14ac:dyDescent="0.4">
      <c r="A16" s="40">
        <v>8</v>
      </c>
      <c r="B16" s="38" t="s">
        <v>55</v>
      </c>
      <c r="C16" s="42" t="s">
        <v>56</v>
      </c>
      <c r="D16" s="43" t="s">
        <v>57</v>
      </c>
      <c r="E16" s="41">
        <v>45007</v>
      </c>
      <c r="F16" s="44">
        <v>36</v>
      </c>
      <c r="G16" s="45" t="s">
        <v>27</v>
      </c>
      <c r="H16" s="46">
        <v>1207.1300000000001</v>
      </c>
      <c r="I16" s="101" t="s">
        <v>45</v>
      </c>
      <c r="J16" s="78">
        <v>70</v>
      </c>
      <c r="K16" s="79" t="s">
        <v>116</v>
      </c>
      <c r="L16" s="79" t="s">
        <v>115</v>
      </c>
      <c r="M16" s="78" t="s">
        <v>110</v>
      </c>
      <c r="N16" s="122">
        <v>3619</v>
      </c>
      <c r="O16" s="79" t="s">
        <v>139</v>
      </c>
      <c r="P16" s="31"/>
      <c r="Q16" s="31"/>
    </row>
    <row r="17" spans="1:17" ht="26.25" x14ac:dyDescent="0.4">
      <c r="A17" s="40">
        <v>9</v>
      </c>
      <c r="B17" s="38" t="s">
        <v>58</v>
      </c>
      <c r="C17" s="42" t="s">
        <v>23</v>
      </c>
      <c r="D17" s="43" t="s">
        <v>24</v>
      </c>
      <c r="E17" s="41">
        <v>45007</v>
      </c>
      <c r="F17" s="44">
        <v>36</v>
      </c>
      <c r="G17" s="39" t="s">
        <v>59</v>
      </c>
      <c r="H17" s="46">
        <v>295.08</v>
      </c>
      <c r="I17" s="101" t="s">
        <v>45</v>
      </c>
      <c r="J17" s="78">
        <v>70</v>
      </c>
      <c r="K17" s="79" t="s">
        <v>111</v>
      </c>
      <c r="L17" s="79" t="s">
        <v>117</v>
      </c>
      <c r="M17" s="78" t="s">
        <v>110</v>
      </c>
      <c r="N17" s="122">
        <v>14028</v>
      </c>
      <c r="O17" s="79" t="s">
        <v>118</v>
      </c>
      <c r="P17" s="31"/>
      <c r="Q17" s="31"/>
    </row>
    <row r="18" spans="1:17" ht="37.5" x14ac:dyDescent="0.4">
      <c r="A18" s="40">
        <v>11</v>
      </c>
      <c r="B18" s="38" t="s">
        <v>61</v>
      </c>
      <c r="C18" s="110" t="s">
        <v>62</v>
      </c>
      <c r="D18" s="43" t="s">
        <v>63</v>
      </c>
      <c r="E18" s="41">
        <v>45008</v>
      </c>
      <c r="F18" s="44">
        <v>36</v>
      </c>
      <c r="G18" s="39" t="s">
        <v>59</v>
      </c>
      <c r="H18" s="46">
        <v>295.08</v>
      </c>
      <c r="I18" s="101" t="s">
        <v>64</v>
      </c>
      <c r="J18" s="78">
        <v>70</v>
      </c>
      <c r="K18" s="79" t="s">
        <v>111</v>
      </c>
      <c r="L18" s="79" t="s">
        <v>149</v>
      </c>
      <c r="M18" s="78" t="s">
        <v>110</v>
      </c>
      <c r="N18" s="78">
        <v>14036</v>
      </c>
      <c r="O18" s="124" t="s">
        <v>118</v>
      </c>
      <c r="P18" s="31"/>
      <c r="Q18" s="31"/>
    </row>
    <row r="19" spans="1:17" ht="26.25" x14ac:dyDescent="0.4">
      <c r="A19" s="40">
        <v>12</v>
      </c>
      <c r="B19" s="38" t="s">
        <v>65</v>
      </c>
      <c r="C19" s="110" t="s">
        <v>19</v>
      </c>
      <c r="D19" s="43" t="s">
        <v>20</v>
      </c>
      <c r="E19" s="41">
        <v>45008</v>
      </c>
      <c r="F19" s="44">
        <v>36</v>
      </c>
      <c r="G19" s="39" t="s">
        <v>59</v>
      </c>
      <c r="H19" s="46">
        <v>295.08</v>
      </c>
      <c r="I19" s="101" t="s">
        <v>64</v>
      </c>
      <c r="J19" s="78">
        <v>70</v>
      </c>
      <c r="K19" s="79" t="s">
        <v>111</v>
      </c>
      <c r="L19" s="79" t="s">
        <v>119</v>
      </c>
      <c r="M19" s="78" t="s">
        <v>110</v>
      </c>
      <c r="N19" s="78">
        <v>14054</v>
      </c>
      <c r="O19" s="124" t="s">
        <v>118</v>
      </c>
      <c r="P19" s="31"/>
      <c r="Q19" s="31"/>
    </row>
    <row r="20" spans="1:17" ht="26.25" x14ac:dyDescent="0.4">
      <c r="A20" s="40">
        <v>13</v>
      </c>
      <c r="B20" s="41" t="s">
        <v>66</v>
      </c>
      <c r="C20" s="125" t="s">
        <v>19</v>
      </c>
      <c r="D20" s="43" t="s">
        <v>22</v>
      </c>
      <c r="E20" s="41">
        <v>45008</v>
      </c>
      <c r="F20" s="44">
        <v>16</v>
      </c>
      <c r="G20" s="39" t="s">
        <v>21</v>
      </c>
      <c r="H20" s="46">
        <v>729.64</v>
      </c>
      <c r="I20" s="101" t="s">
        <v>64</v>
      </c>
      <c r="J20" s="78">
        <v>70</v>
      </c>
      <c r="K20" s="79" t="s">
        <v>111</v>
      </c>
      <c r="L20" s="79" t="s">
        <v>120</v>
      </c>
      <c r="M20" s="78" t="s">
        <v>110</v>
      </c>
      <c r="N20" s="78">
        <v>14053</v>
      </c>
      <c r="O20" s="124" t="s">
        <v>118</v>
      </c>
      <c r="P20" s="31"/>
      <c r="Q20" s="31"/>
    </row>
    <row r="21" spans="1:17" ht="26.25" x14ac:dyDescent="0.4">
      <c r="A21" s="40">
        <v>14</v>
      </c>
      <c r="B21" s="41" t="s">
        <v>67</v>
      </c>
      <c r="C21" s="110" t="s">
        <v>25</v>
      </c>
      <c r="D21" s="43" t="s">
        <v>26</v>
      </c>
      <c r="E21" s="41">
        <v>45008</v>
      </c>
      <c r="F21" s="44">
        <v>36</v>
      </c>
      <c r="G21" s="39" t="s">
        <v>59</v>
      </c>
      <c r="H21" s="46">
        <v>295.08</v>
      </c>
      <c r="I21" s="101" t="s">
        <v>64</v>
      </c>
      <c r="J21" s="78">
        <v>100</v>
      </c>
      <c r="K21" s="79" t="s">
        <v>111</v>
      </c>
      <c r="L21" s="79" t="s">
        <v>121</v>
      </c>
      <c r="M21" s="78" t="s">
        <v>110</v>
      </c>
      <c r="N21" s="78">
        <v>13342</v>
      </c>
      <c r="O21" s="124" t="s">
        <v>118</v>
      </c>
      <c r="P21" s="31"/>
      <c r="Q21" s="31"/>
    </row>
    <row r="22" spans="1:17" ht="26.25" x14ac:dyDescent="0.4">
      <c r="A22" s="40">
        <v>15</v>
      </c>
      <c r="B22" s="41" t="s">
        <v>68</v>
      </c>
      <c r="C22" s="110" t="s">
        <v>69</v>
      </c>
      <c r="D22" s="43" t="s">
        <v>70</v>
      </c>
      <c r="E22" s="41">
        <v>45012</v>
      </c>
      <c r="F22" s="44">
        <v>16</v>
      </c>
      <c r="G22" s="39" t="s">
        <v>21</v>
      </c>
      <c r="H22" s="46">
        <v>729.64</v>
      </c>
      <c r="I22" s="101" t="s">
        <v>71</v>
      </c>
      <c r="J22" s="78">
        <v>70</v>
      </c>
      <c r="K22" s="79" t="s">
        <v>111</v>
      </c>
      <c r="L22" s="79" t="s">
        <v>122</v>
      </c>
      <c r="M22" s="78" t="s">
        <v>110</v>
      </c>
      <c r="N22" s="78">
        <v>14112</v>
      </c>
      <c r="O22" s="124" t="s">
        <v>118</v>
      </c>
      <c r="P22" s="31"/>
      <c r="Q22" s="31"/>
    </row>
    <row r="23" spans="1:17" ht="37.5" x14ac:dyDescent="0.4">
      <c r="A23" s="40">
        <v>16</v>
      </c>
      <c r="B23" s="41" t="s">
        <v>72</v>
      </c>
      <c r="C23" s="110" t="s">
        <v>73</v>
      </c>
      <c r="D23" s="43" t="s">
        <v>74</v>
      </c>
      <c r="E23" s="41">
        <v>45012</v>
      </c>
      <c r="F23" s="44">
        <v>16</v>
      </c>
      <c r="G23" s="39" t="s">
        <v>21</v>
      </c>
      <c r="H23" s="46">
        <v>729.64</v>
      </c>
      <c r="I23" s="101" t="s">
        <v>71</v>
      </c>
      <c r="J23" s="78">
        <v>70</v>
      </c>
      <c r="K23" s="79" t="s">
        <v>111</v>
      </c>
      <c r="L23" s="79" t="s">
        <v>122</v>
      </c>
      <c r="M23" s="78" t="s">
        <v>110</v>
      </c>
      <c r="N23" s="78">
        <v>16626</v>
      </c>
      <c r="O23" s="124" t="s">
        <v>118</v>
      </c>
      <c r="P23" s="31"/>
      <c r="Q23" s="31"/>
    </row>
    <row r="24" spans="1:17" ht="56.25" x14ac:dyDescent="0.4">
      <c r="A24" s="40">
        <v>17</v>
      </c>
      <c r="B24" s="41" t="s">
        <v>75</v>
      </c>
      <c r="C24" s="110" t="s">
        <v>76</v>
      </c>
      <c r="D24" s="43" t="s">
        <v>77</v>
      </c>
      <c r="E24" s="41">
        <v>45012</v>
      </c>
      <c r="F24" s="44">
        <v>14</v>
      </c>
      <c r="G24" s="39" t="s">
        <v>60</v>
      </c>
      <c r="H24" s="46">
        <v>1797.28</v>
      </c>
      <c r="I24" s="101" t="s">
        <v>71</v>
      </c>
      <c r="J24" s="78">
        <v>150</v>
      </c>
      <c r="K24" s="79" t="s">
        <v>124</v>
      </c>
      <c r="L24" s="79" t="s">
        <v>125</v>
      </c>
      <c r="M24" s="78" t="s">
        <v>110</v>
      </c>
      <c r="N24" s="78">
        <v>55959</v>
      </c>
      <c r="O24" s="124" t="s">
        <v>123</v>
      </c>
      <c r="P24" s="31"/>
      <c r="Q24" s="31"/>
    </row>
    <row r="25" spans="1:17" ht="75" x14ac:dyDescent="0.4">
      <c r="A25" s="40">
        <v>18</v>
      </c>
      <c r="B25" s="41" t="s">
        <v>78</v>
      </c>
      <c r="C25" s="110" t="s">
        <v>34</v>
      </c>
      <c r="D25" s="43" t="s">
        <v>79</v>
      </c>
      <c r="E25" s="41">
        <v>45013</v>
      </c>
      <c r="F25" s="44">
        <v>8</v>
      </c>
      <c r="G25" s="39" t="s">
        <v>36</v>
      </c>
      <c r="H25" s="46">
        <v>2119.1799999999998</v>
      </c>
      <c r="I25" s="101" t="s">
        <v>80</v>
      </c>
      <c r="J25" s="78">
        <v>250</v>
      </c>
      <c r="K25" s="79" t="s">
        <v>128</v>
      </c>
      <c r="L25" s="79" t="s">
        <v>126</v>
      </c>
      <c r="M25" s="123" t="s">
        <v>106</v>
      </c>
      <c r="N25" s="78">
        <v>415</v>
      </c>
      <c r="O25" s="79" t="s">
        <v>127</v>
      </c>
      <c r="P25" s="31"/>
      <c r="Q25" s="31"/>
    </row>
    <row r="26" spans="1:17" ht="56.25" x14ac:dyDescent="0.4">
      <c r="A26" s="40">
        <v>19</v>
      </c>
      <c r="B26" s="41" t="s">
        <v>81</v>
      </c>
      <c r="C26" s="110" t="s">
        <v>82</v>
      </c>
      <c r="D26" s="43" t="s">
        <v>83</v>
      </c>
      <c r="E26" s="41">
        <v>45014</v>
      </c>
      <c r="F26" s="44">
        <v>36</v>
      </c>
      <c r="G26" s="39" t="s">
        <v>59</v>
      </c>
      <c r="H26" s="46">
        <v>295.08</v>
      </c>
      <c r="I26" s="101" t="s">
        <v>84</v>
      </c>
      <c r="J26" s="78">
        <v>70</v>
      </c>
      <c r="K26" s="79" t="s">
        <v>132</v>
      </c>
      <c r="L26" s="79" t="s">
        <v>129</v>
      </c>
      <c r="M26" s="78" t="s">
        <v>110</v>
      </c>
      <c r="N26" s="78">
        <v>9995</v>
      </c>
      <c r="O26" s="79" t="s">
        <v>118</v>
      </c>
      <c r="P26" s="31"/>
      <c r="Q26" s="31"/>
    </row>
    <row r="27" spans="1:17" ht="56.25" x14ac:dyDescent="0.4">
      <c r="A27" s="40">
        <v>20</v>
      </c>
      <c r="B27" s="41" t="s">
        <v>85</v>
      </c>
      <c r="C27" s="110" t="s">
        <v>82</v>
      </c>
      <c r="D27" s="43" t="s">
        <v>86</v>
      </c>
      <c r="E27" s="41">
        <v>45014</v>
      </c>
      <c r="F27" s="44">
        <v>36</v>
      </c>
      <c r="G27" s="39" t="s">
        <v>59</v>
      </c>
      <c r="H27" s="46">
        <v>295.08</v>
      </c>
      <c r="I27" s="101" t="s">
        <v>84</v>
      </c>
      <c r="J27" s="78">
        <v>70</v>
      </c>
      <c r="K27" s="79" t="s">
        <v>133</v>
      </c>
      <c r="L27" s="79" t="s">
        <v>130</v>
      </c>
      <c r="M27" s="78" t="s">
        <v>110</v>
      </c>
      <c r="N27" s="78">
        <v>9997</v>
      </c>
      <c r="O27" s="79" t="s">
        <v>118</v>
      </c>
      <c r="P27" s="31"/>
      <c r="Q27" s="31"/>
    </row>
    <row r="28" spans="1:17" ht="56.25" x14ac:dyDescent="0.4">
      <c r="A28" s="40">
        <v>21</v>
      </c>
      <c r="B28" s="41" t="s">
        <v>87</v>
      </c>
      <c r="C28" s="42" t="s">
        <v>88</v>
      </c>
      <c r="D28" s="43" t="s">
        <v>89</v>
      </c>
      <c r="E28" s="41">
        <v>45014</v>
      </c>
      <c r="F28" s="44">
        <v>36</v>
      </c>
      <c r="G28" s="39" t="s">
        <v>59</v>
      </c>
      <c r="H28" s="46">
        <v>295.08</v>
      </c>
      <c r="I28" s="101" t="s">
        <v>84</v>
      </c>
      <c r="J28" s="78">
        <v>70</v>
      </c>
      <c r="K28" s="79" t="s">
        <v>134</v>
      </c>
      <c r="L28" s="79" t="s">
        <v>130</v>
      </c>
      <c r="M28" s="78" t="s">
        <v>110</v>
      </c>
      <c r="N28" s="78">
        <v>14594</v>
      </c>
      <c r="O28" s="79" t="s">
        <v>118</v>
      </c>
      <c r="P28" s="31"/>
      <c r="Q28" s="31"/>
    </row>
    <row r="29" spans="1:17" ht="56.25" x14ac:dyDescent="0.4">
      <c r="A29" s="40">
        <v>22</v>
      </c>
      <c r="B29" s="41" t="s">
        <v>90</v>
      </c>
      <c r="C29" s="42" t="s">
        <v>91</v>
      </c>
      <c r="D29" s="43" t="s">
        <v>92</v>
      </c>
      <c r="E29" s="41">
        <v>45015</v>
      </c>
      <c r="F29" s="44">
        <v>36</v>
      </c>
      <c r="G29" s="39" t="s">
        <v>59</v>
      </c>
      <c r="H29" s="46">
        <v>295.08</v>
      </c>
      <c r="I29" s="101" t="s">
        <v>84</v>
      </c>
      <c r="J29" s="78">
        <v>70</v>
      </c>
      <c r="K29" s="79" t="s">
        <v>135</v>
      </c>
      <c r="L29" s="79" t="s">
        <v>131</v>
      </c>
      <c r="M29" s="78" t="s">
        <v>110</v>
      </c>
      <c r="N29" s="78">
        <v>21011</v>
      </c>
      <c r="O29" s="79" t="s">
        <v>118</v>
      </c>
      <c r="P29" s="31"/>
      <c r="Q29" s="31"/>
    </row>
    <row r="30" spans="1:17" ht="57" customHeight="1" x14ac:dyDescent="0.4">
      <c r="A30" s="40">
        <v>23</v>
      </c>
      <c r="B30" s="41" t="s">
        <v>93</v>
      </c>
      <c r="C30" s="42" t="s">
        <v>94</v>
      </c>
      <c r="D30" s="43" t="s">
        <v>51</v>
      </c>
      <c r="E30" s="41">
        <v>45015</v>
      </c>
      <c r="F30" s="44">
        <v>1</v>
      </c>
      <c r="G30" s="39" t="s">
        <v>95</v>
      </c>
      <c r="H30" s="46">
        <v>659.9</v>
      </c>
      <c r="I30" s="101" t="s">
        <v>150</v>
      </c>
      <c r="J30" s="78">
        <v>70</v>
      </c>
      <c r="K30" s="79" t="s">
        <v>136</v>
      </c>
      <c r="L30" s="79" t="s">
        <v>137</v>
      </c>
      <c r="M30" s="78" t="s">
        <v>110</v>
      </c>
      <c r="N30" s="78">
        <v>13386</v>
      </c>
      <c r="O30" s="79" t="s">
        <v>127</v>
      </c>
      <c r="P30" s="31"/>
      <c r="Q30" s="31"/>
    </row>
    <row r="31" spans="1:17" ht="26.25" x14ac:dyDescent="0.4">
      <c r="A31" s="40">
        <v>24</v>
      </c>
      <c r="B31" s="41"/>
      <c r="C31" s="42"/>
      <c r="D31" s="43"/>
      <c r="E31" s="41"/>
      <c r="F31" s="44"/>
      <c r="G31" s="45"/>
      <c r="H31" s="46"/>
      <c r="I31" s="103"/>
      <c r="J31" s="95"/>
      <c r="K31" s="104"/>
      <c r="L31" s="104"/>
      <c r="M31" s="95"/>
      <c r="N31" s="95"/>
      <c r="O31" s="104"/>
      <c r="P31" s="31"/>
      <c r="Q31" s="31"/>
    </row>
    <row r="32" spans="1:17" ht="26.25" x14ac:dyDescent="0.4">
      <c r="A32" s="49"/>
      <c r="B32" s="50"/>
      <c r="C32" s="51"/>
      <c r="D32" s="52"/>
      <c r="E32" s="50"/>
      <c r="F32" s="44"/>
      <c r="G32" s="45"/>
      <c r="H32" s="46"/>
      <c r="I32" s="103"/>
      <c r="J32" s="95"/>
      <c r="K32" s="104"/>
      <c r="L32" s="104"/>
      <c r="M32" s="95"/>
      <c r="N32" s="95"/>
      <c r="O32" s="104"/>
      <c r="P32" s="31"/>
      <c r="Q32" s="31"/>
    </row>
    <row r="33" spans="1:17" ht="15" customHeight="1" x14ac:dyDescent="0.4">
      <c r="A33" s="40">
        <v>25</v>
      </c>
      <c r="B33" s="41"/>
      <c r="C33" s="42"/>
      <c r="D33" s="43"/>
      <c r="E33" s="41"/>
      <c r="F33" s="53"/>
      <c r="G33" s="54"/>
      <c r="H33" s="55"/>
      <c r="I33" s="103"/>
      <c r="J33" s="95"/>
      <c r="K33" s="104"/>
      <c r="L33" s="104"/>
      <c r="M33" s="95"/>
      <c r="N33" s="95"/>
      <c r="O33" s="104"/>
      <c r="P33" s="31"/>
      <c r="Q33" s="31"/>
    </row>
    <row r="34" spans="1:17" ht="26.25" x14ac:dyDescent="0.4">
      <c r="A34" s="49"/>
      <c r="B34" s="50"/>
      <c r="C34" s="51"/>
      <c r="D34" s="52"/>
      <c r="E34" s="50"/>
      <c r="F34" s="56"/>
      <c r="G34" s="57"/>
      <c r="H34" s="58"/>
      <c r="I34" s="103"/>
      <c r="J34" s="95"/>
      <c r="K34" s="104"/>
      <c r="L34" s="104"/>
      <c r="M34" s="95"/>
      <c r="N34" s="95"/>
      <c r="O34" s="104"/>
      <c r="P34" s="31"/>
      <c r="Q34" s="31"/>
    </row>
    <row r="35" spans="1:17" ht="26.25" x14ac:dyDescent="0.4">
      <c r="A35" s="95"/>
      <c r="B35" s="47"/>
      <c r="C35" s="47"/>
      <c r="D35" s="60"/>
      <c r="E35" s="61"/>
      <c r="F35" s="61"/>
      <c r="G35" s="62" t="s">
        <v>14</v>
      </c>
      <c r="H35" s="63">
        <f>SUM(H9:H34)</f>
        <v>19078.040000000008</v>
      </c>
      <c r="I35" s="103"/>
      <c r="J35" s="95"/>
      <c r="K35" s="104"/>
      <c r="L35" s="104"/>
      <c r="M35" s="95"/>
      <c r="N35" s="95"/>
      <c r="O35" s="104"/>
      <c r="P35" s="31"/>
      <c r="Q35" s="31"/>
    </row>
    <row r="36" spans="1:17" ht="26.25" x14ac:dyDescent="0.4">
      <c r="A36" s="95"/>
      <c r="B36" s="47"/>
      <c r="C36" s="47"/>
      <c r="D36" s="60"/>
      <c r="E36" s="61"/>
      <c r="F36" s="61"/>
      <c r="G36" s="96"/>
      <c r="H36" s="97"/>
      <c r="I36" s="103"/>
      <c r="J36" s="95"/>
      <c r="K36" s="104"/>
      <c r="L36" s="104"/>
      <c r="M36" s="95"/>
      <c r="N36" s="95"/>
      <c r="O36" s="104"/>
      <c r="P36" s="31"/>
      <c r="Q36" s="31"/>
    </row>
    <row r="37" spans="1:17" ht="26.25" x14ac:dyDescent="0.4">
      <c r="A37" s="59"/>
      <c r="B37" s="64"/>
      <c r="C37" s="64"/>
      <c r="D37" s="65"/>
      <c r="E37" s="66"/>
      <c r="F37" s="66"/>
      <c r="G37" s="67"/>
      <c r="H37" s="69"/>
      <c r="I37" s="103"/>
      <c r="J37" s="95"/>
      <c r="K37" s="104"/>
      <c r="L37" s="104"/>
      <c r="M37" s="95"/>
      <c r="N37" s="95"/>
      <c r="O37" s="104"/>
      <c r="P37" s="31"/>
      <c r="Q37" s="31"/>
    </row>
    <row r="38" spans="1:17" ht="26.25" x14ac:dyDescent="0.4">
      <c r="A38" s="70" t="s">
        <v>11</v>
      </c>
      <c r="B38" s="71"/>
      <c r="C38" s="71"/>
      <c r="D38" s="71"/>
      <c r="E38" s="71"/>
      <c r="F38" s="71"/>
      <c r="G38" s="71"/>
      <c r="H38" s="72"/>
      <c r="I38" s="103"/>
      <c r="J38" s="95"/>
      <c r="K38" s="104"/>
      <c r="L38" s="104"/>
      <c r="M38" s="95"/>
      <c r="N38" s="95"/>
      <c r="O38" s="104"/>
      <c r="P38" s="31"/>
      <c r="Q38" s="31"/>
    </row>
    <row r="39" spans="1:17" ht="39" x14ac:dyDescent="0.4">
      <c r="A39" s="73" t="s">
        <v>13</v>
      </c>
      <c r="B39" s="73" t="s">
        <v>4</v>
      </c>
      <c r="C39" s="74" t="s">
        <v>5</v>
      </c>
      <c r="D39" s="75" t="s">
        <v>6</v>
      </c>
      <c r="E39" s="76" t="s">
        <v>7</v>
      </c>
      <c r="F39" s="73" t="s">
        <v>8</v>
      </c>
      <c r="G39" s="76" t="s">
        <v>9</v>
      </c>
      <c r="H39" s="77" t="s">
        <v>10</v>
      </c>
      <c r="I39" s="103"/>
      <c r="J39" s="95"/>
      <c r="K39" s="104"/>
      <c r="L39" s="104"/>
      <c r="M39" s="95"/>
      <c r="N39" s="95"/>
      <c r="O39" s="104"/>
      <c r="P39" s="31"/>
      <c r="Q39" s="31"/>
    </row>
    <row r="40" spans="1:17" ht="37.5" x14ac:dyDescent="0.4">
      <c r="A40" s="78">
        <v>26</v>
      </c>
      <c r="B40" s="79" t="s">
        <v>96</v>
      </c>
      <c r="C40" s="80" t="s">
        <v>28</v>
      </c>
      <c r="D40" s="81" t="s">
        <v>28</v>
      </c>
      <c r="E40" s="82" t="s">
        <v>28</v>
      </c>
      <c r="F40" s="83">
        <v>1</v>
      </c>
      <c r="G40" s="84" t="s">
        <v>97</v>
      </c>
      <c r="H40" s="85">
        <v>24062.04</v>
      </c>
      <c r="I40" s="103"/>
      <c r="J40" s="95"/>
      <c r="K40" s="104"/>
      <c r="L40" s="104"/>
      <c r="M40" s="95"/>
      <c r="N40" s="95"/>
      <c r="O40" s="104"/>
      <c r="P40" s="31"/>
      <c r="Q40" s="31"/>
    </row>
    <row r="41" spans="1:17" ht="37.5" x14ac:dyDescent="0.4">
      <c r="A41" s="78">
        <v>27</v>
      </c>
      <c r="B41" s="79" t="s">
        <v>96</v>
      </c>
      <c r="C41" s="80" t="s">
        <v>28</v>
      </c>
      <c r="D41" s="81" t="s">
        <v>28</v>
      </c>
      <c r="E41" s="82" t="s">
        <v>28</v>
      </c>
      <c r="F41" s="83">
        <v>2</v>
      </c>
      <c r="G41" s="84" t="s">
        <v>98</v>
      </c>
      <c r="H41" s="85">
        <v>142.72999999999999</v>
      </c>
      <c r="I41" s="103"/>
      <c r="J41" s="95"/>
      <c r="K41" s="104"/>
      <c r="L41" s="104"/>
      <c r="M41" s="95"/>
      <c r="N41" s="95"/>
      <c r="O41" s="104"/>
      <c r="P41" s="31"/>
      <c r="Q41" s="31"/>
    </row>
    <row r="42" spans="1:17" ht="26.25" x14ac:dyDescent="0.4">
      <c r="A42" s="78">
        <v>28</v>
      </c>
      <c r="B42" s="80"/>
      <c r="C42" s="86"/>
      <c r="D42" s="82"/>
      <c r="E42" s="82"/>
      <c r="F42" s="83"/>
      <c r="G42" s="87"/>
      <c r="H42" s="85"/>
      <c r="I42" s="103"/>
      <c r="J42" s="95"/>
      <c r="K42" s="104"/>
      <c r="L42" s="104"/>
      <c r="M42" s="95"/>
      <c r="N42" s="95"/>
      <c r="O42" s="104"/>
      <c r="P42" s="31"/>
      <c r="Q42" s="31"/>
    </row>
    <row r="43" spans="1:17" ht="26.25" x14ac:dyDescent="0.4">
      <c r="A43" s="78">
        <v>29</v>
      </c>
      <c r="B43" s="80"/>
      <c r="C43" s="86"/>
      <c r="D43" s="82"/>
      <c r="E43" s="82"/>
      <c r="F43" s="44"/>
      <c r="G43" s="88"/>
      <c r="H43" s="85"/>
      <c r="I43" s="103"/>
      <c r="J43" s="95"/>
      <c r="K43" s="104"/>
      <c r="L43" s="104"/>
      <c r="M43" s="95"/>
      <c r="N43" s="95"/>
      <c r="O43" s="104"/>
      <c r="P43" s="31"/>
      <c r="Q43" s="31"/>
    </row>
    <row r="44" spans="1:17" ht="26.25" x14ac:dyDescent="0.4">
      <c r="A44" s="78">
        <v>30</v>
      </c>
      <c r="B44" s="79"/>
      <c r="C44" s="86"/>
      <c r="D44" s="81"/>
      <c r="E44" s="82"/>
      <c r="F44" s="44"/>
      <c r="G44" s="88"/>
      <c r="H44" s="85"/>
      <c r="I44" s="103"/>
      <c r="J44" s="95"/>
      <c r="K44" s="104"/>
      <c r="L44" s="104"/>
      <c r="M44" s="95"/>
      <c r="N44" s="95"/>
      <c r="O44" s="104"/>
      <c r="P44" s="31"/>
      <c r="Q44" s="31"/>
    </row>
    <row r="45" spans="1:17" ht="27" thickBot="1" x14ac:dyDescent="0.45">
      <c r="A45" s="78">
        <v>31</v>
      </c>
      <c r="B45" s="80"/>
      <c r="C45" s="86"/>
      <c r="D45" s="82"/>
      <c r="E45" s="82"/>
      <c r="F45" s="83"/>
      <c r="G45" s="89"/>
      <c r="H45" s="90"/>
      <c r="I45" s="103"/>
      <c r="J45" s="95"/>
      <c r="K45" s="104"/>
      <c r="L45" s="104"/>
      <c r="M45" s="95"/>
      <c r="N45" s="95"/>
      <c r="O45" s="104"/>
      <c r="P45" s="31"/>
      <c r="Q45" s="31"/>
    </row>
    <row r="46" spans="1:17" ht="26.25" x14ac:dyDescent="0.4">
      <c r="A46" s="47"/>
      <c r="B46" s="47"/>
      <c r="C46" s="47"/>
      <c r="D46" s="47"/>
      <c r="E46" s="47"/>
      <c r="F46" s="61"/>
      <c r="G46" s="62" t="s">
        <v>15</v>
      </c>
      <c r="H46" s="91">
        <f>SUM(H40:H45)</f>
        <v>24204.77</v>
      </c>
      <c r="I46" s="103"/>
      <c r="J46" s="95"/>
      <c r="K46" s="104"/>
      <c r="L46" s="104"/>
      <c r="M46" s="95"/>
      <c r="N46" s="95"/>
      <c r="O46" s="104"/>
      <c r="P46" s="31"/>
      <c r="Q46" s="31"/>
    </row>
    <row r="47" spans="1:17" ht="26.25" x14ac:dyDescent="0.4">
      <c r="A47" s="47"/>
      <c r="B47" s="47"/>
      <c r="C47" s="47"/>
      <c r="D47" s="47"/>
      <c r="E47" s="47"/>
      <c r="F47" s="61"/>
      <c r="G47" s="48"/>
      <c r="H47" s="92"/>
      <c r="I47" s="103"/>
      <c r="J47" s="95"/>
      <c r="K47" s="104"/>
      <c r="L47" s="104"/>
      <c r="M47" s="95"/>
      <c r="N47" s="95"/>
      <c r="O47" s="104"/>
      <c r="P47" s="31"/>
      <c r="Q47" s="31"/>
    </row>
    <row r="48" spans="1:17" ht="27" thickBot="1" x14ac:dyDescent="0.45">
      <c r="A48" s="59"/>
      <c r="B48" s="64"/>
      <c r="C48" s="64"/>
      <c r="D48" s="65"/>
      <c r="E48" s="66"/>
      <c r="F48" s="66"/>
      <c r="G48" s="67"/>
      <c r="H48" s="92"/>
      <c r="I48" s="103"/>
      <c r="J48" s="95"/>
      <c r="K48" s="104"/>
      <c r="L48" s="104"/>
      <c r="M48" s="95"/>
      <c r="N48" s="95"/>
      <c r="O48" s="104"/>
      <c r="P48" s="31"/>
      <c r="Q48" s="31"/>
    </row>
    <row r="49" spans="1:17" ht="27" thickBot="1" x14ac:dyDescent="0.45">
      <c r="A49" s="59"/>
      <c r="B49" s="64"/>
      <c r="C49" s="64"/>
      <c r="D49" s="65"/>
      <c r="E49" s="66"/>
      <c r="F49" s="66"/>
      <c r="G49" s="93" t="s">
        <v>12</v>
      </c>
      <c r="H49" s="94">
        <f>SUM(H46,H35)</f>
        <v>43282.810000000012</v>
      </c>
      <c r="I49" s="103"/>
      <c r="J49" s="95"/>
      <c r="K49" s="104"/>
      <c r="L49" s="104"/>
      <c r="M49" s="95"/>
      <c r="N49" s="95"/>
      <c r="O49" s="104"/>
      <c r="P49" s="31"/>
      <c r="Q49" s="31"/>
    </row>
    <row r="50" spans="1:17" ht="26.25" x14ac:dyDescent="0.4">
      <c r="A50" s="59"/>
      <c r="B50" s="64"/>
      <c r="C50" s="64"/>
      <c r="D50" s="65"/>
      <c r="E50" s="66"/>
      <c r="F50" s="66"/>
      <c r="G50" s="67"/>
      <c r="H50" s="68"/>
      <c r="I50" s="103"/>
      <c r="J50" s="95"/>
      <c r="K50" s="104"/>
      <c r="L50" s="104"/>
      <c r="M50" s="95"/>
      <c r="N50" s="95"/>
      <c r="O50" s="104"/>
      <c r="P50" s="31"/>
      <c r="Q50" s="31"/>
    </row>
    <row r="51" spans="1:17" ht="26.25" x14ac:dyDescent="0.4">
      <c r="A51" s="32"/>
      <c r="B51" s="33"/>
      <c r="C51" s="33"/>
      <c r="D51" s="34"/>
      <c r="E51" s="35"/>
      <c r="F51" s="35"/>
      <c r="G51" s="36"/>
      <c r="H51" s="37"/>
      <c r="I51" s="105"/>
      <c r="J51" s="106"/>
      <c r="K51" s="107"/>
      <c r="L51" s="107"/>
      <c r="M51" s="106"/>
      <c r="N51" s="106"/>
      <c r="O51" s="107"/>
      <c r="P51" s="31"/>
      <c r="Q51" s="31"/>
    </row>
    <row r="52" spans="1:17" x14ac:dyDescent="0.3">
      <c r="A52" s="3"/>
      <c r="B52" s="4"/>
      <c r="C52" s="4"/>
      <c r="D52" s="5"/>
      <c r="E52" s="15"/>
      <c r="F52" s="15"/>
      <c r="G52" s="16"/>
      <c r="H52" s="8"/>
    </row>
    <row r="53" spans="1:17" x14ac:dyDescent="0.3">
      <c r="A53" s="3"/>
      <c r="B53" s="4"/>
      <c r="C53" s="4"/>
      <c r="D53" s="5"/>
      <c r="E53" s="15"/>
      <c r="F53" s="15"/>
      <c r="G53" s="16"/>
      <c r="H53" s="8"/>
    </row>
    <row r="54" spans="1:17" x14ac:dyDescent="0.3">
      <c r="A54" s="3"/>
      <c r="B54" s="4"/>
      <c r="C54" s="4"/>
      <c r="D54" s="5"/>
      <c r="E54" s="15"/>
      <c r="F54" s="15"/>
      <c r="G54" s="16"/>
      <c r="H54" s="8"/>
    </row>
    <row r="55" spans="1:17" x14ac:dyDescent="0.3">
      <c r="A55" s="3"/>
      <c r="B55" s="4"/>
      <c r="C55" s="4"/>
      <c r="D55" s="5"/>
      <c r="E55" s="15"/>
      <c r="F55" s="15"/>
      <c r="G55" s="16"/>
      <c r="H55" s="8"/>
    </row>
  </sheetData>
  <hyperlinks>
    <hyperlink ref="K10" r:id="rId1" xr:uid="{5336A9E2-D95F-443B-8E64-3B492B3F6894}"/>
    <hyperlink ref="K13" r:id="rId2" xr:uid="{A5465849-1AFC-41A9-A839-6DA42CEBEE02}"/>
    <hyperlink ref="N9" r:id="rId3" display="https://ex02.montgomerycountymd.gov/ojn6/ijn7/StreetLightAdmin/PoleDetails.aspx?CID=7092&amp;PType=L" xr:uid="{505CE5A9-446B-472D-B181-92DB9F16E9AF}"/>
    <hyperlink ref="N12" r:id="rId4" display="https://ex02.montgomerycountymd.gov/ojn6/ijn7/StreetLightAdmin/PoleDetails.aspx?CID=9578&amp;PType=L" xr:uid="{DFD5E0EF-460D-4341-B8A7-7A4F43C4368A}"/>
    <hyperlink ref="N14" r:id="rId5" display="https://ex02.montgomerycountymd.gov/ojn6/ijn7/StreetLightAdmin/PoleDetails.aspx?CID=19136&amp;PType=L" xr:uid="{04887F21-7B9E-4896-935E-51BF9D6F9939}"/>
    <hyperlink ref="N15" r:id="rId6" display="https://ex02.montgomerycountymd.gov/ojn6/ijn7/StreetLightAdmin/PoleDetails.aspx?CID=68914&amp;PType=L" xr:uid="{3EE9E8B1-6ADF-4B51-9B4B-BEE405483CC9}"/>
    <hyperlink ref="N16" r:id="rId7" display="https://ex02.montgomerycountymd.gov/ojn6/ijn7/StreetLightAdmin/PoleDetails.aspx?CID=3619&amp;PType=L" xr:uid="{94DAA954-F1BB-4F4B-8380-7566CF65F399}"/>
    <hyperlink ref="N17" r:id="rId8" display="https://ex02.montgomerycountymd.gov/ojn6/ijn7/StreetLightAdmin/PoleDetails.aspx?CID=14028&amp;PType=L" xr:uid="{ED988FF9-27E5-4A75-BE4A-DDED9D059355}"/>
  </hyperlinks>
  <pageMargins left="0.25" right="0.25" top="0.75" bottom="0.75" header="0.3" footer="0.3"/>
  <pageSetup scale="63" fitToHeight="0" orientation="portrait" r:id="rId9"/>
  <drawing r:id="rId10"/>
  <legacyDrawing r:id="rId1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E041D292D1634985B62F5F267B77F3" ma:contentTypeVersion="10" ma:contentTypeDescription="Create a new document." ma:contentTypeScope="" ma:versionID="3a636605a4e30043df511dfe177fc7d5">
  <xsd:schema xmlns:xsd="http://www.w3.org/2001/XMLSchema" xmlns:xs="http://www.w3.org/2001/XMLSchema" xmlns:p="http://schemas.microsoft.com/office/2006/metadata/properties" xmlns:ns3="fc8cb2a3-a002-4cdd-9d00-636a92b1fcee" xmlns:ns4="bcb23fb6-f95b-4e6f-b8d1-4e4a74e60887" targetNamespace="http://schemas.microsoft.com/office/2006/metadata/properties" ma:root="true" ma:fieldsID="7271bbe5cc6331f1de8c7a06ac65897a" ns3:_="" ns4:_="">
    <xsd:import namespace="fc8cb2a3-a002-4cdd-9d00-636a92b1fcee"/>
    <xsd:import namespace="bcb23fb6-f95b-4e6f-b8d1-4e4a74e6088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_activity"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8cb2a3-a002-4cdd-9d00-636a92b1fc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3" nillable="true" ma:displayName="_activity" ma:hidden="true" ma:internalName="_activity">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cb23fb6-f95b-4e6f-b8d1-4e4a74e6088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fc8cb2a3-a002-4cdd-9d00-636a92b1fcee" xsi:nil="true"/>
  </documentManagement>
</p:properties>
</file>

<file path=customXml/itemProps1.xml><?xml version="1.0" encoding="utf-8"?>
<ds:datastoreItem xmlns:ds="http://schemas.openxmlformats.org/officeDocument/2006/customXml" ds:itemID="{0DE8AC13-1D7D-4C92-87C3-FA623477B7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8cb2a3-a002-4cdd-9d00-636a92b1fcee"/>
    <ds:schemaRef ds:uri="bcb23fb6-f95b-4e6f-b8d1-4e4a74e608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487911-9F8E-4837-9BAC-F2682AA1C040}">
  <ds:schemaRefs>
    <ds:schemaRef ds:uri="http://schemas.microsoft.com/sharepoint/v3/contenttype/forms"/>
  </ds:schemaRefs>
</ds:datastoreItem>
</file>

<file path=customXml/itemProps3.xml><?xml version="1.0" encoding="utf-8"?>
<ds:datastoreItem xmlns:ds="http://schemas.openxmlformats.org/officeDocument/2006/customXml" ds:itemID="{EAFE723C-5741-4924-B927-7857993EAD6A}">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bcb23fb6-f95b-4e6f-b8d1-4e4a74e60887"/>
    <ds:schemaRef ds:uri="fc8cb2a3-a002-4cdd-9d00-636a92b1fcee"/>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Joy Gulledge</dc:creator>
  <cp:lastModifiedBy>Bland, Vivian</cp:lastModifiedBy>
  <cp:lastPrinted>2023-03-08T16:41:38Z</cp:lastPrinted>
  <dcterms:created xsi:type="dcterms:W3CDTF">2022-02-17T13:04:14Z</dcterms:created>
  <dcterms:modified xsi:type="dcterms:W3CDTF">2023-05-01T17:18:38Z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0x01010092E041D292D1634985B62F5F267B77F3</vt:lpwstr>
  </property>
</Properties>
</file>